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hadavand\Desktop\12345\"/>
    </mc:Choice>
  </mc:AlternateContent>
  <bookViews>
    <workbookView xWindow="0" yWindow="0" windowWidth="20490" windowHeight="7320"/>
  </bookViews>
  <sheets>
    <sheet name="MG" sheetId="1" r:id="rId1"/>
  </sheets>
  <definedNames>
    <definedName name="_xlnm._FilterDatabase" localSheetId="0" hidden="1">MG!$A$2:$R$56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0" i="1" l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9" i="1"/>
  <c r="P70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O10" i="1" l="1"/>
  <c r="O11" i="1"/>
  <c r="O12" i="1"/>
  <c r="O13" i="1"/>
  <c r="O14" i="1"/>
  <c r="O15" i="1"/>
  <c r="O16" i="1"/>
  <c r="O17" i="1"/>
  <c r="O18" i="1"/>
  <c r="O19" i="1"/>
  <c r="O20" i="1"/>
  <c r="O67" i="1"/>
  <c r="M67" i="1" s="1"/>
  <c r="O68" i="1"/>
  <c r="L68" i="1" s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M26" i="1" l="1"/>
  <c r="M68" i="1"/>
  <c r="M12" i="1"/>
  <c r="Q12" i="1"/>
  <c r="M34" i="1"/>
  <c r="M22" i="1"/>
  <c r="M20" i="1"/>
  <c r="S34" i="1"/>
  <c r="Q14" i="1"/>
  <c r="M24" i="1"/>
  <c r="M10" i="1"/>
  <c r="S20" i="1"/>
  <c r="S32" i="1"/>
  <c r="M32" i="1"/>
  <c r="M18" i="1"/>
  <c r="Q28" i="1"/>
  <c r="M30" i="1"/>
  <c r="M16" i="1"/>
  <c r="Q10" i="1"/>
  <c r="M28" i="1"/>
  <c r="M14" i="1"/>
  <c r="S24" i="1"/>
  <c r="Q34" i="1"/>
  <c r="M33" i="1"/>
  <c r="M31" i="1"/>
  <c r="M29" i="1"/>
  <c r="M27" i="1"/>
  <c r="M25" i="1"/>
  <c r="M23" i="1"/>
  <c r="M21" i="1"/>
  <c r="M19" i="1"/>
  <c r="M17" i="1"/>
  <c r="Q15" i="1"/>
  <c r="M15" i="1"/>
  <c r="Q13" i="1"/>
  <c r="M13" i="1"/>
  <c r="Q11" i="1"/>
  <c r="M11" i="1"/>
  <c r="S28" i="1"/>
  <c r="S16" i="1"/>
  <c r="Q16" i="1"/>
  <c r="L67" i="1"/>
  <c r="S26" i="1"/>
  <c r="Q26" i="1"/>
  <c r="S22" i="1"/>
  <c r="Q22" i="1"/>
  <c r="S18" i="1"/>
  <c r="Q18" i="1"/>
  <c r="Q32" i="1"/>
  <c r="O46" i="1"/>
  <c r="N46" i="1" s="1"/>
  <c r="N17" i="1"/>
  <c r="N3" i="1"/>
  <c r="N4" i="1"/>
  <c r="N5" i="1"/>
  <c r="N6" i="1"/>
  <c r="N7" i="1"/>
  <c r="N8" i="1"/>
  <c r="N49" i="1"/>
  <c r="N50" i="1"/>
  <c r="N51" i="1"/>
  <c r="N52" i="1"/>
  <c r="N53" i="1"/>
  <c r="N54" i="1"/>
  <c r="N55" i="1"/>
  <c r="N56" i="1"/>
  <c r="M3" i="1"/>
  <c r="M4" i="1"/>
  <c r="M5" i="1"/>
  <c r="M6" i="1"/>
  <c r="M7" i="1"/>
  <c r="M8" i="1"/>
  <c r="M49" i="1"/>
  <c r="M50" i="1"/>
  <c r="M51" i="1"/>
  <c r="M52" i="1"/>
  <c r="M53" i="1"/>
  <c r="M54" i="1"/>
  <c r="M55" i="1"/>
  <c r="M56" i="1"/>
  <c r="L3" i="1"/>
  <c r="P3" i="1"/>
  <c r="Q3" i="1" s="1"/>
  <c r="Q4" i="1"/>
  <c r="Q5" i="1"/>
  <c r="R49" i="1"/>
  <c r="S50" i="1"/>
  <c r="S51" i="1"/>
  <c r="S52" i="1"/>
  <c r="Q53" i="1"/>
  <c r="Q54" i="1"/>
  <c r="Q55" i="1"/>
  <c r="P56" i="1"/>
  <c r="R56" i="1" s="1"/>
  <c r="Q20" i="1" l="1"/>
  <c r="S30" i="1"/>
  <c r="Q30" i="1"/>
  <c r="Q24" i="1"/>
  <c r="R7" i="1"/>
  <c r="Q7" i="1"/>
  <c r="Q17" i="1"/>
  <c r="S17" i="1"/>
  <c r="Q19" i="1"/>
  <c r="S19" i="1"/>
  <c r="Q21" i="1"/>
  <c r="S21" i="1"/>
  <c r="Q23" i="1"/>
  <c r="S23" i="1"/>
  <c r="Q25" i="1"/>
  <c r="S25" i="1"/>
  <c r="Q27" i="1"/>
  <c r="S27" i="1"/>
  <c r="Q29" i="1"/>
  <c r="S29" i="1"/>
  <c r="Q31" i="1"/>
  <c r="Q70" i="1" s="1"/>
  <c r="S31" i="1"/>
  <c r="Q33" i="1"/>
  <c r="S33" i="1"/>
  <c r="S8" i="1"/>
  <c r="Q8" i="1"/>
  <c r="R6" i="1"/>
  <c r="Q6" i="1"/>
  <c r="R4" i="1"/>
  <c r="R53" i="1"/>
  <c r="S53" i="1"/>
  <c r="S6" i="1"/>
  <c r="S5" i="1"/>
  <c r="S3" i="1"/>
  <c r="R54" i="1"/>
  <c r="R3" i="1"/>
  <c r="R46" i="1"/>
  <c r="S56" i="1"/>
  <c r="S55" i="1"/>
  <c r="Q49" i="1"/>
  <c r="R55" i="1"/>
  <c r="R5" i="1"/>
  <c r="R17" i="1"/>
  <c r="S49" i="1"/>
  <c r="S7" i="1"/>
  <c r="Q51" i="1"/>
  <c r="Q50" i="1"/>
  <c r="R52" i="1"/>
  <c r="S54" i="1"/>
  <c r="S4" i="1"/>
  <c r="Q52" i="1"/>
  <c r="R51" i="1"/>
  <c r="Q56" i="1"/>
  <c r="R50" i="1"/>
  <c r="R8" i="1"/>
  <c r="M46" i="1"/>
  <c r="O36" i="1"/>
  <c r="O37" i="1"/>
  <c r="O38" i="1"/>
  <c r="O39" i="1"/>
  <c r="O40" i="1"/>
  <c r="O41" i="1"/>
  <c r="O42" i="1"/>
  <c r="O43" i="1"/>
  <c r="O44" i="1"/>
  <c r="O45" i="1"/>
  <c r="O47" i="1"/>
  <c r="O48" i="1"/>
  <c r="O9" i="1"/>
  <c r="S46" i="1" l="1"/>
  <c r="Q46" i="1"/>
  <c r="N13" i="1"/>
  <c r="N24" i="1"/>
  <c r="N43" i="1"/>
  <c r="M43" i="1"/>
  <c r="M42" i="1"/>
  <c r="N42" i="1"/>
  <c r="M40" i="1"/>
  <c r="N40" i="1"/>
  <c r="N12" i="1"/>
  <c r="N11" i="1"/>
  <c r="N18" i="1"/>
  <c r="N39" i="1"/>
  <c r="M39" i="1"/>
  <c r="N20" i="1"/>
  <c r="N10" i="1"/>
  <c r="N48" i="1"/>
  <c r="M48" i="1"/>
  <c r="N16" i="1"/>
  <c r="N47" i="1"/>
  <c r="M47" i="1"/>
  <c r="N38" i="1"/>
  <c r="M38" i="1"/>
  <c r="N19" i="1"/>
  <c r="N37" i="1"/>
  <c r="M37" i="1"/>
  <c r="Q37" i="1"/>
  <c r="N27" i="1"/>
  <c r="N41" i="1"/>
  <c r="M41" i="1"/>
  <c r="N15" i="1"/>
  <c r="M45" i="1"/>
  <c r="N45" i="1"/>
  <c r="N9" i="1"/>
  <c r="M9" i="1"/>
  <c r="N14" i="1"/>
  <c r="N44" i="1"/>
  <c r="M44" i="1"/>
  <c r="N36" i="1"/>
  <c r="M36" i="1"/>
  <c r="Q36" i="1"/>
  <c r="S36" i="1" l="1"/>
  <c r="R36" i="1"/>
  <c r="S15" i="1"/>
  <c r="R15" i="1"/>
  <c r="R19" i="1"/>
  <c r="S12" i="1"/>
  <c r="R12" i="1"/>
  <c r="Q38" i="1"/>
  <c r="S38" i="1"/>
  <c r="R38" i="1"/>
  <c r="R40" i="1"/>
  <c r="Q40" i="1"/>
  <c r="S40" i="1"/>
  <c r="S43" i="1"/>
  <c r="Q43" i="1"/>
  <c r="R43" i="1"/>
  <c r="R18" i="1"/>
  <c r="S37" i="1"/>
  <c r="R37" i="1"/>
  <c r="R20" i="1"/>
  <c r="Q44" i="1"/>
  <c r="S44" i="1"/>
  <c r="R44" i="1"/>
  <c r="R41" i="1"/>
  <c r="Q41" i="1"/>
  <c r="S41" i="1"/>
  <c r="S14" i="1"/>
  <c r="R14" i="1"/>
  <c r="R11" i="1"/>
  <c r="S11" i="1"/>
  <c r="Q48" i="1"/>
  <c r="S48" i="1"/>
  <c r="R48" i="1"/>
  <c r="R24" i="1"/>
  <c r="S42" i="1"/>
  <c r="R42" i="1"/>
  <c r="Q42" i="1"/>
  <c r="R10" i="1"/>
  <c r="S10" i="1"/>
  <c r="R9" i="1"/>
  <c r="Q9" i="1"/>
  <c r="S9" i="1"/>
  <c r="R27" i="1"/>
  <c r="R16" i="1"/>
  <c r="S13" i="1"/>
  <c r="R13" i="1"/>
  <c r="R45" i="1"/>
  <c r="S45" i="1"/>
  <c r="Q45" i="1"/>
  <c r="Q47" i="1"/>
  <c r="S47" i="1"/>
  <c r="R47" i="1"/>
  <c r="Q39" i="1"/>
  <c r="S39" i="1"/>
  <c r="R39" i="1"/>
  <c r="O35" i="1"/>
  <c r="M35" i="1" l="1"/>
  <c r="N35" i="1"/>
  <c r="Q35" i="1" l="1"/>
  <c r="S35" i="1"/>
  <c r="S70" i="1" s="1"/>
  <c r="R35" i="1"/>
  <c r="R70" i="1" s="1"/>
</calcChain>
</file>

<file path=xl/sharedStrings.xml><?xml version="1.0" encoding="utf-8"?>
<sst xmlns="http://schemas.openxmlformats.org/spreadsheetml/2006/main" count="104" uniqueCount="94">
  <si>
    <t xml:space="preserve">شرح خدمت </t>
  </si>
  <si>
    <t xml:space="preserve">تعداد گیرندگان
 خدمت </t>
  </si>
  <si>
    <t xml:space="preserve">ارزش نسبی K
</t>
  </si>
  <si>
    <t>جزء حرفه ای</t>
  </si>
  <si>
    <t>جزء فنی</t>
  </si>
  <si>
    <t>کد ملی</t>
  </si>
  <si>
    <t xml:space="preserve">سهم بیمه </t>
  </si>
  <si>
    <t xml:space="preserve">سهم بیمار </t>
  </si>
  <si>
    <t xml:space="preserve">تعهد بیمه
 ( ریال ) </t>
  </si>
  <si>
    <t xml:space="preserve">تعهد بیمار 
( ریال ) </t>
  </si>
  <si>
    <t xml:space="preserve">قیمت واحد 
( ریال ) </t>
  </si>
  <si>
    <t>هزینه خدمت بر اساس
 جمعیت هدف</t>
  </si>
  <si>
    <t xml:space="preserve">بار مالی بیمه </t>
  </si>
  <si>
    <t>پلاسمافرزيس</t>
  </si>
  <si>
    <t>ست پلاسمافرزیس</t>
  </si>
  <si>
    <t>انفوزیون درمانی ریتوکسیماب</t>
  </si>
  <si>
    <t xml:space="preserve"> ويزيت متخصص چشم </t>
  </si>
  <si>
    <t>ويزيت نورولوژيست</t>
  </si>
  <si>
    <t>ويزيت روانپزشك</t>
  </si>
  <si>
    <t>آزمايش CBC</t>
  </si>
  <si>
    <t>آزمايشALT</t>
  </si>
  <si>
    <t>آزمايشAST</t>
  </si>
  <si>
    <t>بار مالی صندوق بیمه</t>
  </si>
  <si>
    <t xml:space="preserve">سهم صندوق  </t>
  </si>
  <si>
    <t>ويزيت  فوق متخصص ریه</t>
  </si>
  <si>
    <t>ویزیت فوق تخصص جراحی توراکس</t>
  </si>
  <si>
    <t>سی تی اسکن قفسه سینه با و بدون کنتراست</t>
  </si>
  <si>
    <t>اسپیرومتری</t>
  </si>
  <si>
    <t>آزمایش تست آنتی بادی ضد گیرنده استیل کولین</t>
  </si>
  <si>
    <t>آزمایش آنتی بادی ضد MUSK</t>
  </si>
  <si>
    <t>EMG-NCV  چهار اندام</t>
  </si>
  <si>
    <t>تست RNS</t>
  </si>
  <si>
    <t>SFEMG</t>
  </si>
  <si>
    <t>تست تنسیلون</t>
  </si>
  <si>
    <t>آمپول ادروفونیوم</t>
  </si>
  <si>
    <t>آزمایش  HBS Ag</t>
  </si>
  <si>
    <t>ازمایش HBc ab</t>
  </si>
  <si>
    <t>آزمایش HCV ab</t>
  </si>
  <si>
    <t>آزمایش HIV ab</t>
  </si>
  <si>
    <t>آزمایش IGRA</t>
  </si>
  <si>
    <t>rituximab</t>
  </si>
  <si>
    <t>قرص پیریدوستیگمین</t>
  </si>
  <si>
    <t>قرص آزاتیوپرین</t>
  </si>
  <si>
    <t>کپسول cell cept</t>
  </si>
  <si>
    <t>Eculizumab</t>
  </si>
  <si>
    <t>سنجش تراکم استخوان</t>
  </si>
  <si>
    <t>کپسول سیکلوسپورین</t>
  </si>
  <si>
    <t>آزمایش BUN</t>
  </si>
  <si>
    <t>آزمایش کراتینین</t>
  </si>
  <si>
    <t>انفوزیون ivig</t>
  </si>
  <si>
    <t>ivig 5 gram</t>
  </si>
  <si>
    <t>ویزیت فلوشیپ نوروماسکولار</t>
  </si>
  <si>
    <t>آزمایش VZV IgG</t>
  </si>
  <si>
    <t>بار مالی بیمار</t>
  </si>
  <si>
    <t>آزمایش HBV - PCR</t>
  </si>
  <si>
    <t xml:space="preserve">واکر </t>
  </si>
  <si>
    <t xml:space="preserve"> نوبت در کل عمر 1</t>
  </si>
  <si>
    <t xml:space="preserve">هر 5 سال </t>
  </si>
  <si>
    <t xml:space="preserve">اورتز </t>
  </si>
  <si>
    <t>بسته خدمتی بیماران میاستنی گراویس  MG</t>
  </si>
  <si>
    <t xml:space="preserve">دستگاه ساکشن پرتابل </t>
  </si>
  <si>
    <t xml:space="preserve">ونتیلاتور پرتابل </t>
  </si>
  <si>
    <t>رسیپراتور Bipap</t>
  </si>
  <si>
    <t>رسپیراتور CPAP</t>
  </si>
  <si>
    <t xml:space="preserve">دستگاه اکسیژن ساز خانگی </t>
  </si>
  <si>
    <t xml:space="preserve">ویلچر دستی </t>
  </si>
  <si>
    <t xml:space="preserve">ویلچر برقی </t>
  </si>
  <si>
    <t>تا مدت زمان بستری (یک بار در روز)</t>
  </si>
  <si>
    <t>4</t>
  </si>
  <si>
    <t>2</t>
  </si>
  <si>
    <t xml:space="preserve">توانبخشی ریوی </t>
  </si>
  <si>
    <t>متخصص طب فيزيكي و توانبخشي</t>
  </si>
  <si>
    <t>EMG NCُS</t>
  </si>
  <si>
    <t>RNS</t>
  </si>
  <si>
    <t>ارزیابی و برنامه‌ریزی برای فیزیوتراپی بیمار به ازای هر دوره فیزیوتراپی</t>
  </si>
  <si>
    <t xml:space="preserve">فيزيوتراپي قفسه سينه و اندام‌ها با يا بدون مداليته‌های فيزيكي شامل تمرين درماني و ماساژ براي بيماران بستري </t>
  </si>
  <si>
    <t>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</t>
  </si>
  <si>
    <t>به کارگیری روش‌ها و یا اعمال درمانی روتین فیزیوتراپی و طب فیزیکی و توانبخشی شامل هر تعداد از موارد ذکر شده برای هر ناحیه در هر جلسه</t>
  </si>
  <si>
    <t>تمرین درمانی</t>
  </si>
  <si>
    <t>ارزیابی جامع کاردرمانی یا شغلی جهت برنامه ریزی برای کاردرمانی بیمار برای یک دوره درمان</t>
  </si>
  <si>
    <t xml:space="preserve">به کارگیری روش‌ها و تکنیک‌های کاردرمانی شامل استفاده از یک یا چند مورد از فعالیت‌های کاردرمانی برای یک جلسه حداقل 30 دقیقه‌ای </t>
  </si>
  <si>
    <t>به کارگيري روشها و تکنيکهاي کاردرماني شامل استفاده از يک يا چند مورد از فعاليتهاي کاردرماني براي يک جلسه حداقل 45 دقيقه اي</t>
  </si>
  <si>
    <t>درمان اختلالات بلع و یا عملکرد دهان برای تغذیه</t>
  </si>
  <si>
    <t xml:space="preserve">ارزیابی عملکردی بلع دهانی و حلقی؛ برای یک دوره درمان </t>
  </si>
  <si>
    <t>خدمات ارزیابی گفتار و یا زبان و یا صدا و یا ارتباط(افزوده و مکمل) و یا بلع و یا پردازش شنیداری</t>
  </si>
  <si>
    <t>درمان اختلالات گفتار، زبان، تکلم، ارتباط کلامی و یا پردازش شنوایی؛ انفرادی به ازای هر جلسه</t>
  </si>
  <si>
    <t xml:space="preserve">آموزش و فیتینگ ارتز (شامل ارزیابی و فیتینگ که در جای دیگر گزارش نشده است) اندام‌های فوقانی، اندام‌های تحتانی و یا تنه </t>
  </si>
  <si>
    <t>hard  neck collar</t>
  </si>
  <si>
    <t>بستری</t>
  </si>
  <si>
    <t>ردیف</t>
  </si>
  <si>
    <t>1753-1755</t>
  </si>
  <si>
    <t>جمع کل</t>
  </si>
  <si>
    <t>تعهد صندوق 
( ریال )</t>
  </si>
  <si>
    <t>تناوب خدمت
 درسال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</si>
</sst>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name val="B Nazanin"/>
      <charset val="178"/>
    </font>
    <font>
      <sz val="11"/>
      <name val="B Nazanin"/>
      <charset val="178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2"/>
      <color theme="1"/>
      <name val="B Traffic"/>
      <charset val="178"/>
    </font>
    <font>
      <sz val="12"/>
      <color rgb="FF000000"/>
      <name val="B Traffic"/>
      <charset val="178"/>
    </font>
    <font>
      <b/>
      <sz val="12"/>
      <color theme="1"/>
      <name val="B Titr"/>
      <charset val="178"/>
    </font>
    <font>
      <b/>
      <sz val="11"/>
      <color theme="1"/>
      <name val="B Titr"/>
      <charset val="178"/>
    </font>
    <font>
      <b/>
      <sz val="22"/>
      <color rgb="FFFF0000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9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readingOrder="2"/>
    </xf>
    <xf numFmtId="3" fontId="3" fillId="2" borderId="1" xfId="0" applyNumberFormat="1" applyFont="1" applyFill="1" applyBorder="1" applyAlignment="1">
      <alignment horizontal="center" vertical="center" wrapText="1" readingOrder="1"/>
    </xf>
    <xf numFmtId="4" fontId="3" fillId="2" borderId="1" xfId="0" applyNumberFormat="1" applyFont="1" applyFill="1" applyBorder="1" applyAlignment="1">
      <alignment horizontal="center" vertical="center" wrapText="1" readingOrder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readingOrder="2"/>
    </xf>
    <xf numFmtId="0" fontId="2" fillId="0" borderId="0" xfId="0" applyFont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readingOrder="2"/>
    </xf>
    <xf numFmtId="3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readingOrder="2"/>
    </xf>
    <xf numFmtId="49" fontId="10" fillId="2" borderId="1" xfId="2" applyNumberFormat="1" applyFont="1" applyFill="1" applyBorder="1" applyAlignment="1">
      <alignment horizontal="center" vertical="center" readingOrder="2"/>
    </xf>
    <xf numFmtId="0" fontId="11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readingOrder="2"/>
    </xf>
    <xf numFmtId="0" fontId="3" fillId="2" borderId="4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 readingOrder="1"/>
    </xf>
    <xf numFmtId="164" fontId="4" fillId="2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3" fillId="3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readingOrder="2"/>
    </xf>
    <xf numFmtId="3" fontId="3" fillId="2" borderId="2" xfId="0" applyNumberFormat="1" applyFont="1" applyFill="1" applyBorder="1" applyAlignment="1">
      <alignment horizontal="center" vertical="center" wrapText="1" readingOrder="1"/>
    </xf>
    <xf numFmtId="4" fontId="3" fillId="2" borderId="2" xfId="0" applyNumberFormat="1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3" fontId="3" fillId="4" borderId="1" xfId="0" applyNumberFormat="1" applyFont="1" applyFill="1" applyBorder="1" applyAlignment="1">
      <alignment vertical="center"/>
    </xf>
    <xf numFmtId="164" fontId="3" fillId="4" borderId="1" xfId="1" applyNumberFormat="1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/>
    </xf>
    <xf numFmtId="9" fontId="3" fillId="2" borderId="1" xfId="0" applyNumberFormat="1" applyFont="1" applyFill="1" applyBorder="1" applyAlignment="1">
      <alignment horizontal="center"/>
    </xf>
    <xf numFmtId="9" fontId="5" fillId="2" borderId="1" xfId="0" applyNumberFormat="1" applyFont="1" applyFill="1" applyBorder="1" applyAlignment="1">
      <alignment horizontal="center"/>
    </xf>
    <xf numFmtId="9" fontId="7" fillId="2" borderId="1" xfId="0" applyNumberFormat="1" applyFont="1" applyFill="1" applyBorder="1" applyAlignment="1">
      <alignment horizontal="center"/>
    </xf>
    <xf numFmtId="9" fontId="3" fillId="2" borderId="1" xfId="0" applyNumberFormat="1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vertical="center"/>
    </xf>
    <xf numFmtId="9" fontId="2" fillId="2" borderId="0" xfId="0" applyNumberFormat="1" applyFont="1" applyFill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readingOrder="2"/>
    </xf>
    <xf numFmtId="0" fontId="12" fillId="5" borderId="2" xfId="0" applyFont="1" applyFill="1" applyBorder="1" applyAlignment="1">
      <alignment horizontal="center" vertical="center" wrapText="1"/>
    </xf>
    <xf numFmtId="164" fontId="12" fillId="5" borderId="2" xfId="1" applyNumberFormat="1" applyFont="1" applyFill="1" applyBorder="1" applyAlignment="1">
      <alignment horizontal="center" vertical="center" wrapText="1"/>
    </xf>
    <xf numFmtId="9" fontId="12" fillId="5" borderId="2" xfId="0" applyNumberFormat="1" applyFont="1" applyFill="1" applyBorder="1" applyAlignment="1">
      <alignment horizontal="center" vertical="center"/>
    </xf>
    <xf numFmtId="164" fontId="12" fillId="5" borderId="2" xfId="1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5"/>
  <sheetViews>
    <sheetView rightToLeft="1" tabSelected="1" zoomScale="70" zoomScaleNormal="70" workbookViewId="0">
      <selection activeCell="V9" sqref="V9"/>
    </sheetView>
  </sheetViews>
  <sheetFormatPr defaultColWidth="9.140625" defaultRowHeight="15"/>
  <cols>
    <col min="1" max="1" width="15" style="9" customWidth="1"/>
    <col min="2" max="2" width="44.5703125" style="14" customWidth="1"/>
    <col min="3" max="3" width="24.140625" style="1" customWidth="1"/>
    <col min="4" max="4" width="8.42578125" style="3" bestFit="1" customWidth="1"/>
    <col min="5" max="5" width="12.28515625" style="4" bestFit="1" customWidth="1"/>
    <col min="6" max="6" width="10.5703125" style="1" bestFit="1" customWidth="1"/>
    <col min="7" max="7" width="7.85546875" style="1" bestFit="1" customWidth="1"/>
    <col min="8" max="8" width="11.5703125" style="1" customWidth="1"/>
    <col min="9" max="9" width="8.28515625" style="60" bestFit="1" customWidth="1"/>
    <col min="10" max="10" width="9" style="60" bestFit="1" customWidth="1"/>
    <col min="11" max="11" width="12.7109375" style="60" customWidth="1"/>
    <col min="12" max="12" width="13.85546875" style="39" customWidth="1"/>
    <col min="13" max="13" width="18.7109375" style="39" bestFit="1" customWidth="1"/>
    <col min="14" max="14" width="14.28515625" style="3" bestFit="1" customWidth="1"/>
    <col min="15" max="15" width="14.7109375" style="37" bestFit="1" customWidth="1"/>
    <col min="16" max="17" width="27.140625" style="39" bestFit="1" customWidth="1"/>
    <col min="18" max="18" width="25.28515625" style="39" bestFit="1" customWidth="1"/>
    <col min="19" max="19" width="23.140625" style="42" bestFit="1" customWidth="1"/>
    <col min="20" max="20" width="17.7109375" style="1" customWidth="1"/>
    <col min="21" max="16384" width="9.140625" style="1"/>
  </cols>
  <sheetData>
    <row r="1" spans="1:20" ht="46.5" customHeight="1" thickBot="1">
      <c r="A1" s="72" t="s">
        <v>59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4"/>
    </row>
    <row r="2" spans="1:20" s="51" customFormat="1" ht="56.25" customHeight="1">
      <c r="A2" s="65" t="s">
        <v>89</v>
      </c>
      <c r="B2" s="66" t="s">
        <v>0</v>
      </c>
      <c r="C2" s="67" t="s">
        <v>93</v>
      </c>
      <c r="D2" s="68" t="s">
        <v>1</v>
      </c>
      <c r="E2" s="67" t="s">
        <v>2</v>
      </c>
      <c r="F2" s="67" t="s">
        <v>3</v>
      </c>
      <c r="G2" s="67" t="s">
        <v>4</v>
      </c>
      <c r="H2" s="65" t="s">
        <v>5</v>
      </c>
      <c r="I2" s="69" t="s">
        <v>6</v>
      </c>
      <c r="J2" s="69" t="s">
        <v>7</v>
      </c>
      <c r="K2" s="69" t="s">
        <v>23</v>
      </c>
      <c r="L2" s="68" t="s">
        <v>8</v>
      </c>
      <c r="M2" s="68" t="s">
        <v>92</v>
      </c>
      <c r="N2" s="68" t="s">
        <v>9</v>
      </c>
      <c r="O2" s="68" t="s">
        <v>10</v>
      </c>
      <c r="P2" s="68" t="s">
        <v>11</v>
      </c>
      <c r="Q2" s="70" t="s">
        <v>12</v>
      </c>
      <c r="R2" s="70" t="s">
        <v>22</v>
      </c>
      <c r="S2" s="70" t="s">
        <v>53</v>
      </c>
      <c r="T2" s="71" t="s">
        <v>7</v>
      </c>
    </row>
    <row r="3" spans="1:20" ht="15.75">
      <c r="A3" s="33">
        <v>1</v>
      </c>
      <c r="B3" s="45" t="s">
        <v>16</v>
      </c>
      <c r="C3" s="46">
        <v>1</v>
      </c>
      <c r="D3" s="46">
        <v>12000</v>
      </c>
      <c r="E3" s="47"/>
      <c r="F3" s="47"/>
      <c r="G3" s="47"/>
      <c r="H3" s="48"/>
      <c r="I3" s="54">
        <v>0.7</v>
      </c>
      <c r="J3" s="54"/>
      <c r="K3" s="54">
        <v>0.3</v>
      </c>
      <c r="L3" s="49">
        <f>I3*O3</f>
        <v>263900</v>
      </c>
      <c r="M3" s="49">
        <f t="shared" ref="M3:M9" si="0">K3*O3</f>
        <v>113100</v>
      </c>
      <c r="N3" s="50">
        <f t="shared" ref="N3:N9" si="1">O3*J3</f>
        <v>0</v>
      </c>
      <c r="O3" s="49">
        <v>377000</v>
      </c>
      <c r="P3" s="49">
        <f>O3*D3*C3</f>
        <v>4524000000</v>
      </c>
      <c r="Q3" s="49">
        <f t="shared" ref="Q3:Q9" si="2">P3*I3</f>
        <v>3166800000</v>
      </c>
      <c r="R3" s="49">
        <f t="shared" ref="R3:R9" si="3">P3*K3</f>
        <v>1357200000</v>
      </c>
      <c r="S3" s="49">
        <f t="shared" ref="S3:S9" si="4">P3*J3</f>
        <v>0</v>
      </c>
      <c r="T3" s="4"/>
    </row>
    <row r="4" spans="1:20" s="9" customFormat="1" ht="15.75">
      <c r="A4" s="16">
        <v>2</v>
      </c>
      <c r="B4" s="6" t="s">
        <v>51</v>
      </c>
      <c r="C4" s="7">
        <v>12</v>
      </c>
      <c r="D4" s="7">
        <v>12000</v>
      </c>
      <c r="E4" s="8"/>
      <c r="F4" s="8"/>
      <c r="G4" s="8"/>
      <c r="H4" s="11"/>
      <c r="I4" s="55">
        <v>0.7</v>
      </c>
      <c r="J4" s="55"/>
      <c r="K4" s="55">
        <v>0.3</v>
      </c>
      <c r="L4" s="34">
        <f t="shared" ref="L4:L56" si="5">I4*O4</f>
        <v>320600</v>
      </c>
      <c r="M4" s="34">
        <f t="shared" si="0"/>
        <v>137400</v>
      </c>
      <c r="N4" s="12">
        <f t="shared" si="1"/>
        <v>0</v>
      </c>
      <c r="O4" s="34">
        <v>458000</v>
      </c>
      <c r="P4" s="34">
        <f t="shared" ref="P4:P55" si="6">O4*D4*C4</f>
        <v>65952000000</v>
      </c>
      <c r="Q4" s="34">
        <f t="shared" si="2"/>
        <v>46166400000</v>
      </c>
      <c r="R4" s="34">
        <f t="shared" si="3"/>
        <v>19785600000</v>
      </c>
      <c r="S4" s="34">
        <f t="shared" si="4"/>
        <v>0</v>
      </c>
      <c r="T4" s="30"/>
    </row>
    <row r="5" spans="1:20" ht="20.25" customHeight="1">
      <c r="A5" s="33">
        <v>3</v>
      </c>
      <c r="B5" s="6" t="s">
        <v>17</v>
      </c>
      <c r="C5" s="7">
        <v>12</v>
      </c>
      <c r="D5" s="7">
        <v>12000</v>
      </c>
      <c r="E5" s="8"/>
      <c r="F5" s="8"/>
      <c r="G5" s="8"/>
      <c r="H5" s="11"/>
      <c r="I5" s="55">
        <v>0.7</v>
      </c>
      <c r="J5" s="55"/>
      <c r="K5" s="55">
        <v>0.3</v>
      </c>
      <c r="L5" s="34">
        <f t="shared" si="5"/>
        <v>263900</v>
      </c>
      <c r="M5" s="34">
        <f t="shared" si="0"/>
        <v>113100</v>
      </c>
      <c r="N5" s="12">
        <f t="shared" si="1"/>
        <v>0</v>
      </c>
      <c r="O5" s="34">
        <v>377000</v>
      </c>
      <c r="P5" s="34">
        <f t="shared" si="6"/>
        <v>54288000000</v>
      </c>
      <c r="Q5" s="34">
        <f t="shared" si="2"/>
        <v>38001600000</v>
      </c>
      <c r="R5" s="34">
        <f t="shared" si="3"/>
        <v>16286400000</v>
      </c>
      <c r="S5" s="34">
        <f t="shared" si="4"/>
        <v>0</v>
      </c>
      <c r="T5" s="4"/>
    </row>
    <row r="6" spans="1:20" ht="15.75">
      <c r="A6" s="16">
        <v>4</v>
      </c>
      <c r="B6" s="6" t="s">
        <v>18</v>
      </c>
      <c r="C6" s="7">
        <v>4</v>
      </c>
      <c r="D6" s="7">
        <v>4000</v>
      </c>
      <c r="E6" s="8"/>
      <c r="F6" s="8"/>
      <c r="G6" s="8"/>
      <c r="H6" s="11"/>
      <c r="I6" s="55">
        <v>0.7</v>
      </c>
      <c r="J6" s="55"/>
      <c r="K6" s="55">
        <v>0.3</v>
      </c>
      <c r="L6" s="34">
        <f t="shared" si="5"/>
        <v>334600</v>
      </c>
      <c r="M6" s="34">
        <f t="shared" si="0"/>
        <v>143400</v>
      </c>
      <c r="N6" s="12">
        <f t="shared" si="1"/>
        <v>0</v>
      </c>
      <c r="O6" s="34">
        <v>478000</v>
      </c>
      <c r="P6" s="34">
        <f t="shared" si="6"/>
        <v>7648000000</v>
      </c>
      <c r="Q6" s="34">
        <f t="shared" si="2"/>
        <v>5353600000</v>
      </c>
      <c r="R6" s="34">
        <f t="shared" si="3"/>
        <v>2294400000</v>
      </c>
      <c r="S6" s="34">
        <f t="shared" si="4"/>
        <v>0</v>
      </c>
      <c r="T6" s="4"/>
    </row>
    <row r="7" spans="1:20" ht="15.75">
      <c r="A7" s="33">
        <v>5</v>
      </c>
      <c r="B7" s="6" t="s">
        <v>24</v>
      </c>
      <c r="C7" s="7">
        <v>2</v>
      </c>
      <c r="D7" s="7">
        <v>2000</v>
      </c>
      <c r="E7" s="8"/>
      <c r="F7" s="8"/>
      <c r="G7" s="8"/>
      <c r="H7" s="11"/>
      <c r="I7" s="55">
        <v>0.7</v>
      </c>
      <c r="J7" s="55"/>
      <c r="K7" s="55">
        <v>0.3</v>
      </c>
      <c r="L7" s="34">
        <f t="shared" si="5"/>
        <v>320600</v>
      </c>
      <c r="M7" s="34">
        <f t="shared" si="0"/>
        <v>137400</v>
      </c>
      <c r="N7" s="12">
        <f t="shared" si="1"/>
        <v>0</v>
      </c>
      <c r="O7" s="34">
        <v>458000</v>
      </c>
      <c r="P7" s="34">
        <f t="shared" si="6"/>
        <v>1832000000</v>
      </c>
      <c r="Q7" s="34">
        <f t="shared" si="2"/>
        <v>1282400000</v>
      </c>
      <c r="R7" s="34">
        <f t="shared" si="3"/>
        <v>549600000</v>
      </c>
      <c r="S7" s="34">
        <f t="shared" si="4"/>
        <v>0</v>
      </c>
      <c r="T7" s="4"/>
    </row>
    <row r="8" spans="1:20" ht="15.75">
      <c r="A8" s="16">
        <v>6</v>
      </c>
      <c r="B8" s="6" t="s">
        <v>25</v>
      </c>
      <c r="C8" s="7">
        <v>2</v>
      </c>
      <c r="D8" s="7">
        <v>3000</v>
      </c>
      <c r="E8" s="8"/>
      <c r="F8" s="8"/>
      <c r="G8" s="8"/>
      <c r="H8" s="11"/>
      <c r="I8" s="55">
        <v>0.7</v>
      </c>
      <c r="J8" s="55"/>
      <c r="K8" s="55">
        <v>0.3</v>
      </c>
      <c r="L8" s="34">
        <f t="shared" si="5"/>
        <v>320600</v>
      </c>
      <c r="M8" s="34">
        <f t="shared" si="0"/>
        <v>137400</v>
      </c>
      <c r="N8" s="12">
        <f t="shared" si="1"/>
        <v>0</v>
      </c>
      <c r="O8" s="34">
        <v>458000</v>
      </c>
      <c r="P8" s="34">
        <f t="shared" si="6"/>
        <v>2748000000</v>
      </c>
      <c r="Q8" s="34">
        <f t="shared" si="2"/>
        <v>1923599999.9999998</v>
      </c>
      <c r="R8" s="34">
        <f t="shared" si="3"/>
        <v>824400000</v>
      </c>
      <c r="S8" s="34">
        <f t="shared" si="4"/>
        <v>0</v>
      </c>
      <c r="T8" s="4"/>
    </row>
    <row r="9" spans="1:20" ht="27.75" customHeight="1">
      <c r="A9" s="33">
        <v>7</v>
      </c>
      <c r="B9" s="6" t="s">
        <v>30</v>
      </c>
      <c r="C9" s="7">
        <v>1</v>
      </c>
      <c r="D9" s="7">
        <v>12000</v>
      </c>
      <c r="E9" s="15">
        <v>25.5</v>
      </c>
      <c r="F9" s="15">
        <v>17.5</v>
      </c>
      <c r="G9" s="15">
        <v>8</v>
      </c>
      <c r="H9" s="11">
        <v>901270</v>
      </c>
      <c r="I9" s="55">
        <v>0.7</v>
      </c>
      <c r="J9" s="55">
        <v>0.1</v>
      </c>
      <c r="K9" s="55">
        <v>0.2</v>
      </c>
      <c r="L9" s="34">
        <f t="shared" si="5"/>
        <v>4237450</v>
      </c>
      <c r="M9" s="34">
        <f t="shared" si="0"/>
        <v>1210700</v>
      </c>
      <c r="N9" s="12">
        <f t="shared" si="1"/>
        <v>605350</v>
      </c>
      <c r="O9" s="34">
        <f t="shared" ref="O9:O34" si="7">F9*201000+G9*317000</f>
        <v>6053500</v>
      </c>
      <c r="P9" s="34">
        <f t="shared" si="6"/>
        <v>72642000000</v>
      </c>
      <c r="Q9" s="34">
        <f t="shared" si="2"/>
        <v>50849400000</v>
      </c>
      <c r="R9" s="34">
        <f t="shared" si="3"/>
        <v>14528400000</v>
      </c>
      <c r="S9" s="34">
        <f t="shared" si="4"/>
        <v>7264200000</v>
      </c>
      <c r="T9" s="61">
        <f>O9*J9</f>
        <v>605350</v>
      </c>
    </row>
    <row r="10" spans="1:20" s="9" customFormat="1" ht="15.75">
      <c r="A10" s="16">
        <v>8</v>
      </c>
      <c r="B10" s="6" t="s">
        <v>31</v>
      </c>
      <c r="C10" s="7">
        <v>1</v>
      </c>
      <c r="D10" s="7">
        <v>12000</v>
      </c>
      <c r="E10" s="15">
        <v>12</v>
      </c>
      <c r="F10" s="15">
        <v>8</v>
      </c>
      <c r="G10" s="15">
        <v>7</v>
      </c>
      <c r="H10" s="11">
        <v>901345</v>
      </c>
      <c r="I10" s="55">
        <v>0.7</v>
      </c>
      <c r="J10" s="55">
        <v>0.1</v>
      </c>
      <c r="K10" s="55">
        <v>0.2</v>
      </c>
      <c r="L10" s="34">
        <f t="shared" si="5"/>
        <v>2678900</v>
      </c>
      <c r="M10" s="34">
        <f t="shared" ref="M10:M34" si="8">K10*O10</f>
        <v>765400</v>
      </c>
      <c r="N10" s="12">
        <f t="shared" ref="N10:N56" si="9">O10*J10</f>
        <v>382700</v>
      </c>
      <c r="O10" s="34">
        <f t="shared" si="7"/>
        <v>3827000</v>
      </c>
      <c r="P10" s="34">
        <f t="shared" si="6"/>
        <v>45924000000</v>
      </c>
      <c r="Q10" s="34">
        <f t="shared" ref="Q10:Q37" si="10">P10*I10</f>
        <v>32146799999.999996</v>
      </c>
      <c r="R10" s="34">
        <f t="shared" ref="R10:R56" si="11">P10*K10</f>
        <v>9184800000</v>
      </c>
      <c r="S10" s="34">
        <f t="shared" ref="S10:S56" si="12">P10*J10</f>
        <v>4592400000</v>
      </c>
      <c r="T10" s="61">
        <f t="shared" ref="T10:T69" si="13">O10*J10</f>
        <v>382700</v>
      </c>
    </row>
    <row r="11" spans="1:20" ht="15.75">
      <c r="A11" s="33">
        <v>9</v>
      </c>
      <c r="B11" s="6" t="s">
        <v>32</v>
      </c>
      <c r="C11" s="7">
        <v>1</v>
      </c>
      <c r="D11" s="7">
        <v>12000</v>
      </c>
      <c r="E11" s="15">
        <v>10</v>
      </c>
      <c r="F11" s="15">
        <v>6.5</v>
      </c>
      <c r="G11" s="15">
        <v>3.5</v>
      </c>
      <c r="H11" s="11">
        <v>901295</v>
      </c>
      <c r="I11" s="55">
        <v>0.7</v>
      </c>
      <c r="J11" s="55">
        <v>0.1</v>
      </c>
      <c r="K11" s="55">
        <v>0.2</v>
      </c>
      <c r="L11" s="34">
        <f t="shared" si="5"/>
        <v>1691200</v>
      </c>
      <c r="M11" s="34">
        <f t="shared" si="8"/>
        <v>483200</v>
      </c>
      <c r="N11" s="12">
        <f t="shared" si="9"/>
        <v>241600</v>
      </c>
      <c r="O11" s="34">
        <f t="shared" si="7"/>
        <v>2416000</v>
      </c>
      <c r="P11" s="34">
        <f t="shared" si="6"/>
        <v>28992000000</v>
      </c>
      <c r="Q11" s="34">
        <f t="shared" si="10"/>
        <v>20294400000</v>
      </c>
      <c r="R11" s="34">
        <f t="shared" si="11"/>
        <v>5798400000</v>
      </c>
      <c r="S11" s="34">
        <f t="shared" si="12"/>
        <v>2899200000</v>
      </c>
      <c r="T11" s="61">
        <f t="shared" si="13"/>
        <v>241600</v>
      </c>
    </row>
    <row r="12" spans="1:20" ht="15.75">
      <c r="A12" s="16">
        <v>10</v>
      </c>
      <c r="B12" s="6" t="s">
        <v>33</v>
      </c>
      <c r="C12" s="7">
        <v>1</v>
      </c>
      <c r="D12" s="7">
        <v>12000</v>
      </c>
      <c r="E12" s="15">
        <v>4.5</v>
      </c>
      <c r="F12" s="15">
        <v>3</v>
      </c>
      <c r="G12" s="15">
        <v>1.5</v>
      </c>
      <c r="H12" s="11">
        <v>901245</v>
      </c>
      <c r="I12" s="55">
        <v>0.7</v>
      </c>
      <c r="J12" s="55">
        <v>0.1</v>
      </c>
      <c r="K12" s="55">
        <v>0.2</v>
      </c>
      <c r="L12" s="34">
        <f t="shared" si="5"/>
        <v>754950</v>
      </c>
      <c r="M12" s="34">
        <f t="shared" si="8"/>
        <v>215700</v>
      </c>
      <c r="N12" s="12">
        <f t="shared" si="9"/>
        <v>107850</v>
      </c>
      <c r="O12" s="34">
        <f t="shared" si="7"/>
        <v>1078500</v>
      </c>
      <c r="P12" s="34">
        <f t="shared" si="6"/>
        <v>12942000000</v>
      </c>
      <c r="Q12" s="34">
        <f t="shared" si="10"/>
        <v>9059400000</v>
      </c>
      <c r="R12" s="34">
        <f t="shared" si="11"/>
        <v>2588400000</v>
      </c>
      <c r="S12" s="34">
        <f t="shared" si="12"/>
        <v>1294200000</v>
      </c>
      <c r="T12" s="61">
        <f t="shared" si="13"/>
        <v>107850</v>
      </c>
    </row>
    <row r="13" spans="1:20" ht="15.75">
      <c r="A13" s="33">
        <v>11</v>
      </c>
      <c r="B13" s="6" t="s">
        <v>26</v>
      </c>
      <c r="C13" s="7">
        <v>1</v>
      </c>
      <c r="D13" s="7">
        <v>12000</v>
      </c>
      <c r="E13" s="15">
        <v>8.4</v>
      </c>
      <c r="F13" s="15">
        <v>2.63</v>
      </c>
      <c r="G13" s="15">
        <v>5.77</v>
      </c>
      <c r="H13" s="11">
        <v>702250</v>
      </c>
      <c r="I13" s="55">
        <v>0.7</v>
      </c>
      <c r="J13" s="55">
        <v>0.1</v>
      </c>
      <c r="K13" s="55">
        <v>0.2</v>
      </c>
      <c r="L13" s="34">
        <f t="shared" si="5"/>
        <v>1650404</v>
      </c>
      <c r="M13" s="34">
        <f t="shared" si="8"/>
        <v>471544</v>
      </c>
      <c r="N13" s="12">
        <f t="shared" si="9"/>
        <v>235772</v>
      </c>
      <c r="O13" s="34">
        <f t="shared" si="7"/>
        <v>2357720</v>
      </c>
      <c r="P13" s="34">
        <f t="shared" si="6"/>
        <v>28292640000</v>
      </c>
      <c r="Q13" s="34">
        <f t="shared" si="10"/>
        <v>19804848000</v>
      </c>
      <c r="R13" s="34">
        <f t="shared" si="11"/>
        <v>5658528000</v>
      </c>
      <c r="S13" s="34">
        <f t="shared" si="12"/>
        <v>2829264000</v>
      </c>
      <c r="T13" s="61">
        <f t="shared" si="13"/>
        <v>235772</v>
      </c>
    </row>
    <row r="14" spans="1:20" ht="15.75">
      <c r="A14" s="16">
        <v>12</v>
      </c>
      <c r="B14" s="6" t="s">
        <v>27</v>
      </c>
      <c r="C14" s="7">
        <v>2</v>
      </c>
      <c r="D14" s="7">
        <v>12000</v>
      </c>
      <c r="E14" s="15">
        <v>5.5</v>
      </c>
      <c r="F14" s="15">
        <v>4</v>
      </c>
      <c r="G14" s="15">
        <v>1.5</v>
      </c>
      <c r="H14" s="11">
        <v>901010</v>
      </c>
      <c r="I14" s="55">
        <v>0.7</v>
      </c>
      <c r="J14" s="55">
        <v>0.1</v>
      </c>
      <c r="K14" s="55">
        <v>0.2</v>
      </c>
      <c r="L14" s="34">
        <f t="shared" si="5"/>
        <v>895650</v>
      </c>
      <c r="M14" s="34">
        <f t="shared" si="8"/>
        <v>255900</v>
      </c>
      <c r="N14" s="12">
        <f t="shared" si="9"/>
        <v>127950</v>
      </c>
      <c r="O14" s="34">
        <f t="shared" si="7"/>
        <v>1279500</v>
      </c>
      <c r="P14" s="34">
        <f t="shared" si="6"/>
        <v>30708000000</v>
      </c>
      <c r="Q14" s="34">
        <f t="shared" si="10"/>
        <v>21495600000</v>
      </c>
      <c r="R14" s="34">
        <f t="shared" si="11"/>
        <v>6141600000</v>
      </c>
      <c r="S14" s="34">
        <f t="shared" si="12"/>
        <v>3070800000</v>
      </c>
      <c r="T14" s="61">
        <f t="shared" si="13"/>
        <v>127950</v>
      </c>
    </row>
    <row r="15" spans="1:20" ht="15.75">
      <c r="A15" s="33">
        <v>13</v>
      </c>
      <c r="B15" s="6" t="s">
        <v>45</v>
      </c>
      <c r="C15" s="7">
        <v>1</v>
      </c>
      <c r="D15" s="7">
        <v>12000</v>
      </c>
      <c r="E15" s="15">
        <v>11.7</v>
      </c>
      <c r="F15" s="15">
        <v>3.7</v>
      </c>
      <c r="G15" s="15">
        <v>8</v>
      </c>
      <c r="H15" s="11">
        <v>700905</v>
      </c>
      <c r="I15" s="55">
        <v>0.7</v>
      </c>
      <c r="J15" s="55">
        <v>0.1</v>
      </c>
      <c r="K15" s="55">
        <v>0.2</v>
      </c>
      <c r="L15" s="34">
        <f t="shared" si="5"/>
        <v>2295790</v>
      </c>
      <c r="M15" s="34">
        <f t="shared" si="8"/>
        <v>655940</v>
      </c>
      <c r="N15" s="12">
        <f t="shared" si="9"/>
        <v>327970</v>
      </c>
      <c r="O15" s="34">
        <f t="shared" si="7"/>
        <v>3279700</v>
      </c>
      <c r="P15" s="34">
        <f t="shared" si="6"/>
        <v>39356400000</v>
      </c>
      <c r="Q15" s="34">
        <f t="shared" si="10"/>
        <v>27549480000</v>
      </c>
      <c r="R15" s="34">
        <f t="shared" si="11"/>
        <v>7871280000</v>
      </c>
      <c r="S15" s="34">
        <f t="shared" si="12"/>
        <v>3935640000</v>
      </c>
      <c r="T15" s="61">
        <f t="shared" si="13"/>
        <v>327970</v>
      </c>
    </row>
    <row r="16" spans="1:20" s="2" customFormat="1" ht="15.75">
      <c r="A16" s="16">
        <v>14</v>
      </c>
      <c r="B16" s="17" t="s">
        <v>13</v>
      </c>
      <c r="C16" s="18">
        <v>2</v>
      </c>
      <c r="D16" s="18">
        <v>2000</v>
      </c>
      <c r="E16" s="19">
        <v>4.17</v>
      </c>
      <c r="F16" s="19">
        <v>0.87</v>
      </c>
      <c r="G16" s="19">
        <v>3.3</v>
      </c>
      <c r="H16" s="20">
        <v>802555</v>
      </c>
      <c r="I16" s="56">
        <v>0.9</v>
      </c>
      <c r="J16" s="55">
        <v>0.1</v>
      </c>
      <c r="K16" s="55">
        <v>0.2</v>
      </c>
      <c r="L16" s="34">
        <f t="shared" si="5"/>
        <v>1098873</v>
      </c>
      <c r="M16" s="34">
        <f t="shared" si="8"/>
        <v>244194</v>
      </c>
      <c r="N16" s="12">
        <f t="shared" si="9"/>
        <v>122097</v>
      </c>
      <c r="O16" s="34">
        <f t="shared" si="7"/>
        <v>1220970</v>
      </c>
      <c r="P16" s="34">
        <f t="shared" si="6"/>
        <v>4883880000</v>
      </c>
      <c r="Q16" s="34">
        <f t="shared" si="10"/>
        <v>4395492000</v>
      </c>
      <c r="R16" s="34">
        <f t="shared" si="11"/>
        <v>976776000</v>
      </c>
      <c r="S16" s="34">
        <f t="shared" si="12"/>
        <v>488388000</v>
      </c>
      <c r="T16" s="61">
        <f t="shared" si="13"/>
        <v>122097</v>
      </c>
    </row>
    <row r="17" spans="1:20" s="2" customFormat="1" ht="15.75">
      <c r="A17" s="33">
        <v>15</v>
      </c>
      <c r="B17" s="17" t="s">
        <v>14</v>
      </c>
      <c r="C17" s="18">
        <v>14</v>
      </c>
      <c r="D17" s="18">
        <v>2000</v>
      </c>
      <c r="E17" s="19">
        <v>0</v>
      </c>
      <c r="F17" s="19"/>
      <c r="G17" s="19"/>
      <c r="H17" s="20">
        <v>0</v>
      </c>
      <c r="I17" s="56">
        <v>0.9</v>
      </c>
      <c r="J17" s="55">
        <v>0.1</v>
      </c>
      <c r="K17" s="55">
        <v>0.2</v>
      </c>
      <c r="L17" s="34">
        <f t="shared" si="5"/>
        <v>0</v>
      </c>
      <c r="M17" s="34">
        <f t="shared" si="8"/>
        <v>0</v>
      </c>
      <c r="N17" s="12">
        <f t="shared" si="9"/>
        <v>0</v>
      </c>
      <c r="O17" s="34">
        <f t="shared" si="7"/>
        <v>0</v>
      </c>
      <c r="P17" s="34">
        <f t="shared" si="6"/>
        <v>0</v>
      </c>
      <c r="Q17" s="34">
        <f t="shared" si="10"/>
        <v>0</v>
      </c>
      <c r="R17" s="34">
        <f t="shared" si="11"/>
        <v>0</v>
      </c>
      <c r="S17" s="34">
        <f t="shared" si="12"/>
        <v>0</v>
      </c>
      <c r="T17" s="61">
        <f t="shared" si="13"/>
        <v>0</v>
      </c>
    </row>
    <row r="18" spans="1:20" s="2" customFormat="1" ht="15.75">
      <c r="A18" s="16">
        <v>16</v>
      </c>
      <c r="B18" s="17" t="s">
        <v>49</v>
      </c>
      <c r="C18" s="18">
        <v>30</v>
      </c>
      <c r="D18" s="18">
        <v>1000</v>
      </c>
      <c r="E18" s="19">
        <v>3.5</v>
      </c>
      <c r="F18" s="19">
        <v>3.5</v>
      </c>
      <c r="G18" s="19">
        <v>0</v>
      </c>
      <c r="H18" s="20">
        <v>900038</v>
      </c>
      <c r="I18" s="56">
        <v>0.7</v>
      </c>
      <c r="J18" s="55">
        <v>0.1</v>
      </c>
      <c r="K18" s="55">
        <v>0.2</v>
      </c>
      <c r="L18" s="34">
        <f t="shared" si="5"/>
        <v>492449.99999999994</v>
      </c>
      <c r="M18" s="34">
        <f t="shared" si="8"/>
        <v>140700</v>
      </c>
      <c r="N18" s="12">
        <f t="shared" si="9"/>
        <v>70350</v>
      </c>
      <c r="O18" s="34">
        <f t="shared" si="7"/>
        <v>703500</v>
      </c>
      <c r="P18" s="34">
        <f t="shared" si="6"/>
        <v>21105000000</v>
      </c>
      <c r="Q18" s="34">
        <f t="shared" si="10"/>
        <v>14773500000</v>
      </c>
      <c r="R18" s="34">
        <f t="shared" si="11"/>
        <v>4221000000</v>
      </c>
      <c r="S18" s="34">
        <f t="shared" si="12"/>
        <v>2110500000</v>
      </c>
      <c r="T18" s="61">
        <f t="shared" si="13"/>
        <v>70350</v>
      </c>
    </row>
    <row r="19" spans="1:20" s="2" customFormat="1" ht="15.75">
      <c r="A19" s="33">
        <v>17</v>
      </c>
      <c r="B19" s="17" t="s">
        <v>15</v>
      </c>
      <c r="C19" s="18">
        <v>3</v>
      </c>
      <c r="D19" s="18">
        <v>3000</v>
      </c>
      <c r="E19" s="19">
        <v>17</v>
      </c>
      <c r="F19" s="19">
        <v>17</v>
      </c>
      <c r="G19" s="19">
        <v>0</v>
      </c>
      <c r="H19" s="20">
        <v>901550</v>
      </c>
      <c r="I19" s="56">
        <v>0.9</v>
      </c>
      <c r="J19" s="55">
        <v>0.1</v>
      </c>
      <c r="K19" s="55">
        <v>0.2</v>
      </c>
      <c r="L19" s="34">
        <f t="shared" si="5"/>
        <v>3075300</v>
      </c>
      <c r="M19" s="34">
        <f t="shared" si="8"/>
        <v>683400</v>
      </c>
      <c r="N19" s="12">
        <f t="shared" si="9"/>
        <v>341700</v>
      </c>
      <c r="O19" s="34">
        <f t="shared" si="7"/>
        <v>3417000</v>
      </c>
      <c r="P19" s="34">
        <f t="shared" si="6"/>
        <v>30753000000</v>
      </c>
      <c r="Q19" s="34">
        <f t="shared" si="10"/>
        <v>27677700000</v>
      </c>
      <c r="R19" s="34">
        <f t="shared" si="11"/>
        <v>6150600000</v>
      </c>
      <c r="S19" s="34">
        <f t="shared" si="12"/>
        <v>3075300000</v>
      </c>
      <c r="T19" s="61">
        <f t="shared" si="13"/>
        <v>341700</v>
      </c>
    </row>
    <row r="20" spans="1:20" ht="31.5">
      <c r="A20" s="16">
        <v>18</v>
      </c>
      <c r="B20" s="21" t="s">
        <v>74</v>
      </c>
      <c r="C20" s="7">
        <v>12</v>
      </c>
      <c r="D20" s="7">
        <v>1000</v>
      </c>
      <c r="E20" s="22">
        <v>0.7</v>
      </c>
      <c r="F20" s="23">
        <v>0.7</v>
      </c>
      <c r="G20" s="8">
        <v>0</v>
      </c>
      <c r="H20" s="11">
        <v>901620</v>
      </c>
      <c r="I20" s="55">
        <v>0.7</v>
      </c>
      <c r="J20" s="55">
        <v>0.1</v>
      </c>
      <c r="K20" s="55">
        <v>0.2</v>
      </c>
      <c r="L20" s="34">
        <f t="shared" si="5"/>
        <v>98490</v>
      </c>
      <c r="M20" s="34">
        <f t="shared" si="8"/>
        <v>28140</v>
      </c>
      <c r="N20" s="12">
        <f t="shared" si="9"/>
        <v>14070</v>
      </c>
      <c r="O20" s="34">
        <f t="shared" si="7"/>
        <v>140700</v>
      </c>
      <c r="P20" s="34">
        <f t="shared" si="6"/>
        <v>1688400000</v>
      </c>
      <c r="Q20" s="34">
        <f t="shared" si="10"/>
        <v>1181880000</v>
      </c>
      <c r="R20" s="34">
        <f t="shared" si="11"/>
        <v>337680000</v>
      </c>
      <c r="S20" s="34">
        <f t="shared" si="12"/>
        <v>168840000</v>
      </c>
      <c r="T20" s="61">
        <f t="shared" si="13"/>
        <v>14070</v>
      </c>
    </row>
    <row r="21" spans="1:20" ht="15.75">
      <c r="A21" s="33">
        <v>19</v>
      </c>
      <c r="B21" s="6" t="s">
        <v>77</v>
      </c>
      <c r="C21" s="7">
        <v>120</v>
      </c>
      <c r="D21" s="7">
        <v>1000</v>
      </c>
      <c r="E21" s="15">
        <v>1.7000000000000002</v>
      </c>
      <c r="F21" s="15">
        <v>1.1000000000000001</v>
      </c>
      <c r="G21" s="15">
        <v>0.6</v>
      </c>
      <c r="H21" s="25">
        <v>901645</v>
      </c>
      <c r="I21" s="55">
        <v>0.7</v>
      </c>
      <c r="J21" s="55">
        <v>0.1</v>
      </c>
      <c r="K21" s="55">
        <v>0.2</v>
      </c>
      <c r="L21" s="34">
        <f t="shared" si="5"/>
        <v>287910</v>
      </c>
      <c r="M21" s="34">
        <f t="shared" si="8"/>
        <v>82260</v>
      </c>
      <c r="N21" s="12"/>
      <c r="O21" s="34">
        <f t="shared" si="7"/>
        <v>411300</v>
      </c>
      <c r="P21" s="34">
        <f t="shared" si="6"/>
        <v>49356000000</v>
      </c>
      <c r="Q21" s="34">
        <f t="shared" si="10"/>
        <v>34549200000</v>
      </c>
      <c r="R21" s="34"/>
      <c r="S21" s="34">
        <f t="shared" si="12"/>
        <v>4935600000</v>
      </c>
      <c r="T21" s="61">
        <f t="shared" si="13"/>
        <v>41130</v>
      </c>
    </row>
    <row r="22" spans="1:20" ht="15.75">
      <c r="A22" s="16">
        <v>20</v>
      </c>
      <c r="B22" s="6" t="s">
        <v>78</v>
      </c>
      <c r="C22" s="7">
        <v>120</v>
      </c>
      <c r="D22" s="7">
        <v>1000</v>
      </c>
      <c r="E22" s="15">
        <v>1.3</v>
      </c>
      <c r="F22" s="15">
        <v>1.3</v>
      </c>
      <c r="G22" s="15">
        <v>0</v>
      </c>
      <c r="H22" s="25">
        <v>901662</v>
      </c>
      <c r="I22" s="55">
        <v>0.7</v>
      </c>
      <c r="J22" s="55">
        <v>0.1</v>
      </c>
      <c r="K22" s="55">
        <v>0.2</v>
      </c>
      <c r="L22" s="34">
        <f t="shared" si="5"/>
        <v>182910</v>
      </c>
      <c r="M22" s="34">
        <f t="shared" si="8"/>
        <v>52260</v>
      </c>
      <c r="N22" s="12"/>
      <c r="O22" s="34">
        <f t="shared" si="7"/>
        <v>261300</v>
      </c>
      <c r="P22" s="34">
        <f t="shared" si="6"/>
        <v>31356000000</v>
      </c>
      <c r="Q22" s="34">
        <f t="shared" si="10"/>
        <v>21949200000</v>
      </c>
      <c r="R22" s="34"/>
      <c r="S22" s="34">
        <f t="shared" si="12"/>
        <v>3135600000</v>
      </c>
      <c r="T22" s="61">
        <f t="shared" si="13"/>
        <v>26130</v>
      </c>
    </row>
    <row r="23" spans="1:20" ht="15.75">
      <c r="A23" s="33">
        <v>21</v>
      </c>
      <c r="B23" s="6" t="s">
        <v>70</v>
      </c>
      <c r="C23" s="7">
        <v>10</v>
      </c>
      <c r="D23" s="7">
        <v>500</v>
      </c>
      <c r="E23" s="15">
        <v>5.5</v>
      </c>
      <c r="F23" s="15">
        <v>3</v>
      </c>
      <c r="G23" s="15">
        <v>2.5</v>
      </c>
      <c r="H23" s="25">
        <v>901683</v>
      </c>
      <c r="I23" s="55">
        <v>0</v>
      </c>
      <c r="J23" s="55">
        <v>0.1</v>
      </c>
      <c r="K23" s="55">
        <v>0.2</v>
      </c>
      <c r="L23" s="34">
        <f t="shared" si="5"/>
        <v>0</v>
      </c>
      <c r="M23" s="34">
        <f t="shared" si="8"/>
        <v>279100</v>
      </c>
      <c r="N23" s="12"/>
      <c r="O23" s="34">
        <f t="shared" si="7"/>
        <v>1395500</v>
      </c>
      <c r="P23" s="34">
        <f t="shared" si="6"/>
        <v>6977500000</v>
      </c>
      <c r="Q23" s="34">
        <f t="shared" si="10"/>
        <v>0</v>
      </c>
      <c r="R23" s="34"/>
      <c r="S23" s="34">
        <f t="shared" si="12"/>
        <v>697750000</v>
      </c>
      <c r="T23" s="61">
        <f t="shared" si="13"/>
        <v>139550</v>
      </c>
    </row>
    <row r="24" spans="1:20" ht="31.5">
      <c r="A24" s="16">
        <v>22</v>
      </c>
      <c r="B24" s="21" t="s">
        <v>79</v>
      </c>
      <c r="C24" s="7">
        <v>4</v>
      </c>
      <c r="D24" s="7">
        <v>1000</v>
      </c>
      <c r="E24" s="15">
        <v>2.8</v>
      </c>
      <c r="F24" s="15">
        <v>2</v>
      </c>
      <c r="G24" s="15">
        <v>0.8</v>
      </c>
      <c r="H24" s="11">
        <v>901630</v>
      </c>
      <c r="I24" s="55">
        <v>0.7</v>
      </c>
      <c r="J24" s="55">
        <v>0.1</v>
      </c>
      <c r="K24" s="55">
        <v>0.2</v>
      </c>
      <c r="L24" s="34">
        <f t="shared" si="5"/>
        <v>458920</v>
      </c>
      <c r="M24" s="34">
        <f t="shared" si="8"/>
        <v>131120</v>
      </c>
      <c r="N24" s="12">
        <f t="shared" si="9"/>
        <v>65560</v>
      </c>
      <c r="O24" s="34">
        <f t="shared" si="7"/>
        <v>655600</v>
      </c>
      <c r="P24" s="34">
        <f t="shared" si="6"/>
        <v>2622400000</v>
      </c>
      <c r="Q24" s="34">
        <f t="shared" si="10"/>
        <v>1835680000</v>
      </c>
      <c r="R24" s="34">
        <f t="shared" si="11"/>
        <v>524480000</v>
      </c>
      <c r="S24" s="34">
        <f t="shared" si="12"/>
        <v>262240000</v>
      </c>
      <c r="T24" s="61">
        <f t="shared" si="13"/>
        <v>65560</v>
      </c>
    </row>
    <row r="25" spans="1:20" ht="47.25">
      <c r="A25" s="33">
        <v>23</v>
      </c>
      <c r="B25" s="21" t="s">
        <v>80</v>
      </c>
      <c r="C25" s="7">
        <v>80</v>
      </c>
      <c r="D25" s="7">
        <v>100</v>
      </c>
      <c r="E25" s="15">
        <v>2.2000000000000002</v>
      </c>
      <c r="F25" s="15">
        <v>1.7</v>
      </c>
      <c r="G25" s="15">
        <v>0.5</v>
      </c>
      <c r="H25" s="11">
        <v>901650</v>
      </c>
      <c r="I25" s="55">
        <v>0.7</v>
      </c>
      <c r="J25" s="55">
        <v>0.1</v>
      </c>
      <c r="K25" s="55">
        <v>0.2</v>
      </c>
      <c r="L25" s="34">
        <f t="shared" si="5"/>
        <v>350140</v>
      </c>
      <c r="M25" s="34">
        <f t="shared" si="8"/>
        <v>100040</v>
      </c>
      <c r="N25" s="12"/>
      <c r="O25" s="34">
        <f t="shared" si="7"/>
        <v>500200</v>
      </c>
      <c r="P25" s="34">
        <f t="shared" si="6"/>
        <v>4001600000</v>
      </c>
      <c r="Q25" s="34">
        <f t="shared" si="10"/>
        <v>2801120000</v>
      </c>
      <c r="R25" s="34"/>
      <c r="S25" s="34">
        <f t="shared" si="12"/>
        <v>400160000</v>
      </c>
      <c r="T25" s="61">
        <f t="shared" si="13"/>
        <v>50020</v>
      </c>
    </row>
    <row r="26" spans="1:20" ht="47.25">
      <c r="A26" s="16">
        <v>24</v>
      </c>
      <c r="B26" s="21" t="s">
        <v>81</v>
      </c>
      <c r="C26" s="7">
        <v>100</v>
      </c>
      <c r="D26" s="7">
        <v>500</v>
      </c>
      <c r="E26" s="15">
        <v>2.8</v>
      </c>
      <c r="F26" s="15">
        <v>2</v>
      </c>
      <c r="G26" s="15">
        <v>0.8</v>
      </c>
      <c r="H26" s="11">
        <v>901655</v>
      </c>
      <c r="I26" s="55">
        <v>0.7</v>
      </c>
      <c r="J26" s="55">
        <v>0.1</v>
      </c>
      <c r="K26" s="55">
        <v>0.2</v>
      </c>
      <c r="L26" s="34">
        <f t="shared" si="5"/>
        <v>458920</v>
      </c>
      <c r="M26" s="34">
        <f t="shared" si="8"/>
        <v>131120</v>
      </c>
      <c r="N26" s="12"/>
      <c r="O26" s="34">
        <f t="shared" si="7"/>
        <v>655600</v>
      </c>
      <c r="P26" s="34">
        <f t="shared" si="6"/>
        <v>32780000000</v>
      </c>
      <c r="Q26" s="34">
        <f t="shared" si="10"/>
        <v>22946000000</v>
      </c>
      <c r="R26" s="34"/>
      <c r="S26" s="34">
        <f t="shared" si="12"/>
        <v>3278000000</v>
      </c>
      <c r="T26" s="61">
        <f t="shared" si="13"/>
        <v>65560</v>
      </c>
    </row>
    <row r="27" spans="1:20" ht="15.75">
      <c r="A27" s="33">
        <v>25</v>
      </c>
      <c r="B27" s="6" t="s">
        <v>82</v>
      </c>
      <c r="C27" s="7">
        <v>100</v>
      </c>
      <c r="D27" s="7">
        <v>200</v>
      </c>
      <c r="E27" s="15" t="s">
        <v>69</v>
      </c>
      <c r="F27" s="15">
        <v>1.4</v>
      </c>
      <c r="G27" s="15">
        <v>0.6</v>
      </c>
      <c r="H27" s="25">
        <v>900455</v>
      </c>
      <c r="I27" s="55">
        <v>0.7</v>
      </c>
      <c r="J27" s="55">
        <v>0.1</v>
      </c>
      <c r="K27" s="55">
        <v>0.2</v>
      </c>
      <c r="L27" s="34">
        <f t="shared" si="5"/>
        <v>330120</v>
      </c>
      <c r="M27" s="34">
        <f t="shared" si="8"/>
        <v>94320</v>
      </c>
      <c r="N27" s="12">
        <f t="shared" si="9"/>
        <v>47160</v>
      </c>
      <c r="O27" s="34">
        <f t="shared" si="7"/>
        <v>471600</v>
      </c>
      <c r="P27" s="34">
        <f t="shared" si="6"/>
        <v>9432000000</v>
      </c>
      <c r="Q27" s="34">
        <f t="shared" si="10"/>
        <v>6602400000</v>
      </c>
      <c r="R27" s="34">
        <f t="shared" si="11"/>
        <v>1886400000</v>
      </c>
      <c r="S27" s="34">
        <f t="shared" si="12"/>
        <v>943200000</v>
      </c>
      <c r="T27" s="61">
        <f t="shared" si="13"/>
        <v>47160</v>
      </c>
    </row>
    <row r="28" spans="1:20" ht="31.5">
      <c r="A28" s="16">
        <v>26</v>
      </c>
      <c r="B28" s="21" t="s">
        <v>83</v>
      </c>
      <c r="C28" s="7">
        <v>6</v>
      </c>
      <c r="D28" s="7">
        <v>200</v>
      </c>
      <c r="E28" s="15">
        <v>2.5</v>
      </c>
      <c r="F28" s="15">
        <v>1.7</v>
      </c>
      <c r="G28" s="15">
        <v>0.8</v>
      </c>
      <c r="H28" s="25">
        <v>900565</v>
      </c>
      <c r="I28" s="55">
        <v>0.7</v>
      </c>
      <c r="J28" s="55">
        <v>0.1</v>
      </c>
      <c r="K28" s="55">
        <v>0.2</v>
      </c>
      <c r="L28" s="34">
        <f t="shared" si="5"/>
        <v>416710</v>
      </c>
      <c r="M28" s="34">
        <f t="shared" si="8"/>
        <v>119060</v>
      </c>
      <c r="N28" s="12"/>
      <c r="O28" s="34">
        <f t="shared" si="7"/>
        <v>595300</v>
      </c>
      <c r="P28" s="34">
        <f t="shared" si="6"/>
        <v>714360000</v>
      </c>
      <c r="Q28" s="34">
        <f t="shared" si="10"/>
        <v>500051999.99999994</v>
      </c>
      <c r="R28" s="34"/>
      <c r="S28" s="34">
        <f t="shared" si="12"/>
        <v>71436000</v>
      </c>
      <c r="T28" s="61">
        <f t="shared" si="13"/>
        <v>59530</v>
      </c>
    </row>
    <row r="29" spans="1:20" ht="31.5">
      <c r="A29" s="33">
        <v>27</v>
      </c>
      <c r="B29" s="21" t="s">
        <v>84</v>
      </c>
      <c r="C29" s="7">
        <v>4</v>
      </c>
      <c r="D29" s="7">
        <v>100</v>
      </c>
      <c r="E29" s="15">
        <v>3</v>
      </c>
      <c r="F29" s="15">
        <v>1.2</v>
      </c>
      <c r="G29" s="15">
        <v>1.8</v>
      </c>
      <c r="H29" s="25">
        <v>900420</v>
      </c>
      <c r="I29" s="55">
        <v>0.7</v>
      </c>
      <c r="J29" s="55">
        <v>0.1</v>
      </c>
      <c r="K29" s="55">
        <v>0.2</v>
      </c>
      <c r="L29" s="34">
        <f t="shared" si="5"/>
        <v>568260</v>
      </c>
      <c r="M29" s="34">
        <f t="shared" si="8"/>
        <v>162360</v>
      </c>
      <c r="N29" s="12"/>
      <c r="O29" s="34">
        <f t="shared" si="7"/>
        <v>811800</v>
      </c>
      <c r="P29" s="34">
        <f t="shared" si="6"/>
        <v>324720000</v>
      </c>
      <c r="Q29" s="34">
        <f t="shared" si="10"/>
        <v>227304000</v>
      </c>
      <c r="R29" s="34"/>
      <c r="S29" s="34">
        <f t="shared" si="12"/>
        <v>32472000</v>
      </c>
      <c r="T29" s="61">
        <f t="shared" si="13"/>
        <v>81180</v>
      </c>
    </row>
    <row r="30" spans="1:20" ht="31.5">
      <c r="A30" s="16">
        <v>28</v>
      </c>
      <c r="B30" s="21" t="s">
        <v>85</v>
      </c>
      <c r="C30" s="7">
        <v>25</v>
      </c>
      <c r="D30" s="7">
        <v>100</v>
      </c>
      <c r="E30" s="22">
        <v>2.5</v>
      </c>
      <c r="F30" s="23">
        <v>1</v>
      </c>
      <c r="G30" s="23">
        <v>1.5</v>
      </c>
      <c r="H30" s="25">
        <v>900425</v>
      </c>
      <c r="I30" s="55">
        <v>0.7</v>
      </c>
      <c r="J30" s="55">
        <v>0.1</v>
      </c>
      <c r="K30" s="55">
        <v>0.2</v>
      </c>
      <c r="L30" s="34">
        <f t="shared" si="5"/>
        <v>473549.99999999994</v>
      </c>
      <c r="M30" s="34">
        <f t="shared" si="8"/>
        <v>135300</v>
      </c>
      <c r="N30" s="12"/>
      <c r="O30" s="34">
        <f t="shared" si="7"/>
        <v>676500</v>
      </c>
      <c r="P30" s="34">
        <f t="shared" si="6"/>
        <v>1691250000</v>
      </c>
      <c r="Q30" s="34">
        <f t="shared" si="10"/>
        <v>1183875000</v>
      </c>
      <c r="R30" s="34"/>
      <c r="S30" s="34">
        <f t="shared" si="12"/>
        <v>169125000</v>
      </c>
      <c r="T30" s="61">
        <f t="shared" si="13"/>
        <v>67650</v>
      </c>
    </row>
    <row r="31" spans="1:20" ht="47.25">
      <c r="A31" s="33">
        <v>29</v>
      </c>
      <c r="B31" s="21" t="s">
        <v>86</v>
      </c>
      <c r="C31" s="7">
        <v>1</v>
      </c>
      <c r="D31" s="7">
        <v>100</v>
      </c>
      <c r="E31" s="15">
        <v>2</v>
      </c>
      <c r="F31" s="15">
        <v>2</v>
      </c>
      <c r="G31" s="15">
        <v>0</v>
      </c>
      <c r="H31" s="11">
        <v>901706</v>
      </c>
      <c r="I31" s="55">
        <v>0</v>
      </c>
      <c r="J31" s="55">
        <v>0.2</v>
      </c>
      <c r="K31" s="55">
        <v>0.8</v>
      </c>
      <c r="L31" s="34">
        <f t="shared" si="5"/>
        <v>0</v>
      </c>
      <c r="M31" s="34">
        <f t="shared" si="8"/>
        <v>321600</v>
      </c>
      <c r="N31" s="12"/>
      <c r="O31" s="34">
        <f t="shared" si="7"/>
        <v>402000</v>
      </c>
      <c r="P31" s="34">
        <f t="shared" si="6"/>
        <v>40200000</v>
      </c>
      <c r="Q31" s="34">
        <f t="shared" si="10"/>
        <v>0</v>
      </c>
      <c r="R31" s="34"/>
      <c r="S31" s="34">
        <f t="shared" si="12"/>
        <v>8040000</v>
      </c>
      <c r="T31" s="61">
        <f t="shared" si="13"/>
        <v>80400</v>
      </c>
    </row>
    <row r="32" spans="1:20" ht="15.75">
      <c r="A32" s="16">
        <v>30</v>
      </c>
      <c r="B32" s="26" t="s">
        <v>71</v>
      </c>
      <c r="C32" s="7">
        <v>6</v>
      </c>
      <c r="D32" s="25">
        <v>1000</v>
      </c>
      <c r="E32" s="15">
        <v>4.5</v>
      </c>
      <c r="F32" s="15">
        <v>3</v>
      </c>
      <c r="G32" s="15">
        <v>1.5</v>
      </c>
      <c r="H32" s="25">
        <v>901673</v>
      </c>
      <c r="I32" s="55">
        <v>0.7</v>
      </c>
      <c r="J32" s="55">
        <v>0.1</v>
      </c>
      <c r="K32" s="55">
        <v>0.2</v>
      </c>
      <c r="L32" s="34">
        <f t="shared" si="5"/>
        <v>754950</v>
      </c>
      <c r="M32" s="34">
        <f t="shared" si="8"/>
        <v>215700</v>
      </c>
      <c r="N32" s="12"/>
      <c r="O32" s="34">
        <f t="shared" si="7"/>
        <v>1078500</v>
      </c>
      <c r="P32" s="34">
        <f t="shared" si="6"/>
        <v>6471000000</v>
      </c>
      <c r="Q32" s="34">
        <f t="shared" si="10"/>
        <v>4529700000</v>
      </c>
      <c r="R32" s="34"/>
      <c r="S32" s="34">
        <f t="shared" si="12"/>
        <v>647100000</v>
      </c>
      <c r="T32" s="61">
        <f t="shared" si="13"/>
        <v>107850</v>
      </c>
    </row>
    <row r="33" spans="1:20" ht="15.75">
      <c r="A33" s="33">
        <v>31</v>
      </c>
      <c r="B33" s="27" t="s">
        <v>72</v>
      </c>
      <c r="C33" s="7">
        <v>2</v>
      </c>
      <c r="D33" s="7">
        <v>1000</v>
      </c>
      <c r="E33" s="15">
        <v>25.5</v>
      </c>
      <c r="F33" s="15">
        <v>17.5</v>
      </c>
      <c r="G33" s="15">
        <v>8</v>
      </c>
      <c r="H33" s="25">
        <v>901270</v>
      </c>
      <c r="I33" s="55">
        <v>0.7</v>
      </c>
      <c r="J33" s="55">
        <v>0.1</v>
      </c>
      <c r="K33" s="55">
        <v>0.2</v>
      </c>
      <c r="L33" s="34">
        <f t="shared" si="5"/>
        <v>4237450</v>
      </c>
      <c r="M33" s="34">
        <f t="shared" si="8"/>
        <v>1210700</v>
      </c>
      <c r="N33" s="12"/>
      <c r="O33" s="34">
        <f t="shared" si="7"/>
        <v>6053500</v>
      </c>
      <c r="P33" s="34">
        <f t="shared" si="6"/>
        <v>12107000000</v>
      </c>
      <c r="Q33" s="34">
        <f t="shared" si="10"/>
        <v>8474899999.999999</v>
      </c>
      <c r="R33" s="34"/>
      <c r="S33" s="34">
        <f t="shared" si="12"/>
        <v>1210700000</v>
      </c>
      <c r="T33" s="61">
        <f t="shared" si="13"/>
        <v>605350</v>
      </c>
    </row>
    <row r="34" spans="1:20" ht="15.75">
      <c r="A34" s="16">
        <v>32</v>
      </c>
      <c r="B34" s="27" t="s">
        <v>73</v>
      </c>
      <c r="C34" s="7">
        <v>4</v>
      </c>
      <c r="D34" s="7">
        <v>1000</v>
      </c>
      <c r="E34" s="15">
        <v>1.5</v>
      </c>
      <c r="F34" s="15">
        <v>1</v>
      </c>
      <c r="G34" s="15">
        <v>0.5</v>
      </c>
      <c r="H34" s="25">
        <v>901340</v>
      </c>
      <c r="I34" s="55">
        <v>0.7</v>
      </c>
      <c r="J34" s="55">
        <v>0.1</v>
      </c>
      <c r="K34" s="55">
        <v>0.2</v>
      </c>
      <c r="L34" s="34">
        <f t="shared" si="5"/>
        <v>251649.99999999997</v>
      </c>
      <c r="M34" s="34">
        <f t="shared" si="8"/>
        <v>71900</v>
      </c>
      <c r="N34" s="12"/>
      <c r="O34" s="34">
        <f t="shared" si="7"/>
        <v>359500</v>
      </c>
      <c r="P34" s="34">
        <f t="shared" si="6"/>
        <v>1438000000</v>
      </c>
      <c r="Q34" s="34">
        <f t="shared" si="10"/>
        <v>1006599999.9999999</v>
      </c>
      <c r="R34" s="34"/>
      <c r="S34" s="34">
        <f t="shared" si="12"/>
        <v>143800000</v>
      </c>
      <c r="T34" s="61">
        <f t="shared" si="13"/>
        <v>35950</v>
      </c>
    </row>
    <row r="35" spans="1:20" ht="15.75">
      <c r="A35" s="33">
        <v>33</v>
      </c>
      <c r="B35" s="6" t="s">
        <v>19</v>
      </c>
      <c r="C35" s="7">
        <v>6</v>
      </c>
      <c r="D35" s="7">
        <v>12000</v>
      </c>
      <c r="E35" s="8">
        <v>0.34</v>
      </c>
      <c r="F35" s="8">
        <v>0.15</v>
      </c>
      <c r="G35" s="8">
        <v>0.19</v>
      </c>
      <c r="H35" s="11">
        <v>802000</v>
      </c>
      <c r="I35" s="55">
        <v>0.7</v>
      </c>
      <c r="J35" s="55">
        <v>0.1</v>
      </c>
      <c r="K35" s="55">
        <v>0.2</v>
      </c>
      <c r="L35" s="34">
        <f t="shared" si="5"/>
        <v>63265.999999999993</v>
      </c>
      <c r="M35" s="34">
        <f t="shared" ref="M35:M56" si="14">K35*O35</f>
        <v>18076</v>
      </c>
      <c r="N35" s="12">
        <f t="shared" si="9"/>
        <v>9038</v>
      </c>
      <c r="O35" s="35">
        <f>F35*201000+G35*317000</f>
        <v>90380</v>
      </c>
      <c r="P35" s="34">
        <f t="shared" si="6"/>
        <v>6507360000</v>
      </c>
      <c r="Q35" s="34">
        <f t="shared" si="10"/>
        <v>4555152000</v>
      </c>
      <c r="R35" s="34">
        <f t="shared" si="11"/>
        <v>1301472000</v>
      </c>
      <c r="S35" s="34">
        <f t="shared" si="12"/>
        <v>650736000</v>
      </c>
      <c r="T35" s="61">
        <f t="shared" si="13"/>
        <v>9038</v>
      </c>
    </row>
    <row r="36" spans="1:20" ht="15.75">
      <c r="A36" s="16">
        <v>34</v>
      </c>
      <c r="B36" s="6" t="s">
        <v>20</v>
      </c>
      <c r="C36" s="7">
        <v>6</v>
      </c>
      <c r="D36" s="7">
        <v>12000</v>
      </c>
      <c r="E36" s="8">
        <v>0.25</v>
      </c>
      <c r="F36" s="8">
        <v>0.09</v>
      </c>
      <c r="G36" s="8">
        <v>0.16</v>
      </c>
      <c r="H36" s="11">
        <v>800535</v>
      </c>
      <c r="I36" s="55">
        <v>0.7</v>
      </c>
      <c r="J36" s="55">
        <v>0.1</v>
      </c>
      <c r="K36" s="55">
        <v>0.2</v>
      </c>
      <c r="L36" s="34">
        <f t="shared" si="5"/>
        <v>48167</v>
      </c>
      <c r="M36" s="34">
        <f t="shared" si="14"/>
        <v>13762</v>
      </c>
      <c r="N36" s="12">
        <f t="shared" si="9"/>
        <v>6881</v>
      </c>
      <c r="O36" s="35">
        <f t="shared" ref="O36:O48" si="15">F36*201000+G36*317000</f>
        <v>68810</v>
      </c>
      <c r="P36" s="34">
        <f t="shared" si="6"/>
        <v>4954320000</v>
      </c>
      <c r="Q36" s="34">
        <f t="shared" si="10"/>
        <v>3468024000</v>
      </c>
      <c r="R36" s="34">
        <f t="shared" si="11"/>
        <v>990864000</v>
      </c>
      <c r="S36" s="34">
        <f t="shared" si="12"/>
        <v>495432000</v>
      </c>
      <c r="T36" s="61">
        <f t="shared" si="13"/>
        <v>6881</v>
      </c>
    </row>
    <row r="37" spans="1:20" ht="15.75">
      <c r="A37" s="33">
        <v>35</v>
      </c>
      <c r="B37" s="6" t="s">
        <v>21</v>
      </c>
      <c r="C37" s="7">
        <v>6</v>
      </c>
      <c r="D37" s="7">
        <v>12000</v>
      </c>
      <c r="E37" s="8">
        <v>0.25</v>
      </c>
      <c r="F37" s="8">
        <v>0.09</v>
      </c>
      <c r="G37" s="8">
        <v>0.16</v>
      </c>
      <c r="H37" s="11">
        <v>800530</v>
      </c>
      <c r="I37" s="55">
        <v>0.7</v>
      </c>
      <c r="J37" s="55">
        <v>0.1</v>
      </c>
      <c r="K37" s="55">
        <v>0.2</v>
      </c>
      <c r="L37" s="34">
        <f t="shared" si="5"/>
        <v>48167</v>
      </c>
      <c r="M37" s="34">
        <f t="shared" si="14"/>
        <v>13762</v>
      </c>
      <c r="N37" s="12">
        <f t="shared" si="9"/>
        <v>6881</v>
      </c>
      <c r="O37" s="35">
        <f t="shared" si="15"/>
        <v>68810</v>
      </c>
      <c r="P37" s="34">
        <f t="shared" si="6"/>
        <v>4954320000</v>
      </c>
      <c r="Q37" s="34">
        <f t="shared" si="10"/>
        <v>3468024000</v>
      </c>
      <c r="R37" s="34">
        <f t="shared" si="11"/>
        <v>990864000</v>
      </c>
      <c r="S37" s="34">
        <f t="shared" si="12"/>
        <v>495432000</v>
      </c>
      <c r="T37" s="61">
        <f t="shared" si="13"/>
        <v>6881</v>
      </c>
    </row>
    <row r="38" spans="1:20" ht="15.75">
      <c r="A38" s="16">
        <v>36</v>
      </c>
      <c r="B38" s="6" t="s">
        <v>47</v>
      </c>
      <c r="C38" s="7">
        <v>6</v>
      </c>
      <c r="D38" s="7">
        <v>12000</v>
      </c>
      <c r="E38" s="8">
        <v>0.16</v>
      </c>
      <c r="F38" s="8">
        <v>0.11</v>
      </c>
      <c r="G38" s="8">
        <v>0.05</v>
      </c>
      <c r="H38" s="11">
        <v>800415</v>
      </c>
      <c r="I38" s="55">
        <v>0.7</v>
      </c>
      <c r="J38" s="55">
        <v>0.1</v>
      </c>
      <c r="K38" s="55">
        <v>0.2</v>
      </c>
      <c r="L38" s="34">
        <f t="shared" si="5"/>
        <v>26572</v>
      </c>
      <c r="M38" s="34">
        <f t="shared" si="14"/>
        <v>7592</v>
      </c>
      <c r="N38" s="12">
        <f t="shared" si="9"/>
        <v>3796</v>
      </c>
      <c r="O38" s="35">
        <f t="shared" si="15"/>
        <v>37960</v>
      </c>
      <c r="P38" s="34">
        <f t="shared" si="6"/>
        <v>2733120000</v>
      </c>
      <c r="Q38" s="34">
        <f t="shared" ref="Q38:Q56" si="16">P38*I38</f>
        <v>1913183999.9999998</v>
      </c>
      <c r="R38" s="34">
        <f t="shared" si="11"/>
        <v>546624000</v>
      </c>
      <c r="S38" s="34">
        <f t="shared" si="12"/>
        <v>273312000</v>
      </c>
      <c r="T38" s="61">
        <f t="shared" si="13"/>
        <v>3796</v>
      </c>
    </row>
    <row r="39" spans="1:20" ht="15.75">
      <c r="A39" s="33">
        <v>37</v>
      </c>
      <c r="B39" s="6" t="s">
        <v>48</v>
      </c>
      <c r="C39" s="7">
        <v>6</v>
      </c>
      <c r="D39" s="7">
        <v>12000</v>
      </c>
      <c r="E39" s="8">
        <v>0.2</v>
      </c>
      <c r="F39" s="8">
        <v>0.06</v>
      </c>
      <c r="G39" s="8">
        <v>0.14000000000000001</v>
      </c>
      <c r="H39" s="11">
        <v>800420</v>
      </c>
      <c r="I39" s="55">
        <v>0.7</v>
      </c>
      <c r="J39" s="55">
        <v>0.1</v>
      </c>
      <c r="K39" s="55">
        <v>0.2</v>
      </c>
      <c r="L39" s="34">
        <f t="shared" si="5"/>
        <v>39508</v>
      </c>
      <c r="M39" s="34">
        <f t="shared" si="14"/>
        <v>11288.000000000002</v>
      </c>
      <c r="N39" s="12">
        <f t="shared" si="9"/>
        <v>5644.0000000000009</v>
      </c>
      <c r="O39" s="35">
        <f t="shared" si="15"/>
        <v>56440.000000000007</v>
      </c>
      <c r="P39" s="34">
        <f t="shared" si="6"/>
        <v>4063680000.000001</v>
      </c>
      <c r="Q39" s="34">
        <f t="shared" si="16"/>
        <v>2844576000.0000005</v>
      </c>
      <c r="R39" s="34">
        <f t="shared" si="11"/>
        <v>812736000.00000024</v>
      </c>
      <c r="S39" s="34">
        <f t="shared" si="12"/>
        <v>406368000.00000012</v>
      </c>
      <c r="T39" s="61">
        <f t="shared" si="13"/>
        <v>5644.0000000000009</v>
      </c>
    </row>
    <row r="40" spans="1:20" ht="15.75">
      <c r="A40" s="16">
        <v>38</v>
      </c>
      <c r="B40" s="6" t="s">
        <v>28</v>
      </c>
      <c r="C40" s="7">
        <v>2</v>
      </c>
      <c r="D40" s="7">
        <v>12000</v>
      </c>
      <c r="E40" s="8">
        <v>1.8</v>
      </c>
      <c r="F40" s="8">
        <v>0.3</v>
      </c>
      <c r="G40" s="8">
        <v>1.5</v>
      </c>
      <c r="H40" s="11">
        <v>803532</v>
      </c>
      <c r="I40" s="55">
        <v>0.7</v>
      </c>
      <c r="J40" s="55">
        <v>0.1</v>
      </c>
      <c r="K40" s="55">
        <v>0.2</v>
      </c>
      <c r="L40" s="34">
        <f t="shared" si="5"/>
        <v>375060</v>
      </c>
      <c r="M40" s="34">
        <f t="shared" si="14"/>
        <v>107160</v>
      </c>
      <c r="N40" s="12">
        <f t="shared" si="9"/>
        <v>53580</v>
      </c>
      <c r="O40" s="35">
        <f t="shared" si="15"/>
        <v>535800</v>
      </c>
      <c r="P40" s="34">
        <f t="shared" si="6"/>
        <v>12859200000</v>
      </c>
      <c r="Q40" s="34">
        <f t="shared" si="16"/>
        <v>9001440000</v>
      </c>
      <c r="R40" s="34">
        <f t="shared" si="11"/>
        <v>2571840000</v>
      </c>
      <c r="S40" s="34">
        <f t="shared" si="12"/>
        <v>1285920000</v>
      </c>
      <c r="T40" s="61">
        <f t="shared" si="13"/>
        <v>53580</v>
      </c>
    </row>
    <row r="41" spans="1:20" ht="15.75">
      <c r="A41" s="33">
        <v>39</v>
      </c>
      <c r="B41" s="6" t="s">
        <v>29</v>
      </c>
      <c r="C41" s="7">
        <v>2</v>
      </c>
      <c r="D41" s="7">
        <v>12000</v>
      </c>
      <c r="E41" s="8">
        <v>4.9000000000000004</v>
      </c>
      <c r="F41" s="8">
        <v>0.4</v>
      </c>
      <c r="G41" s="8">
        <v>4.5</v>
      </c>
      <c r="H41" s="11">
        <v>803531</v>
      </c>
      <c r="I41" s="55">
        <v>0.7</v>
      </c>
      <c r="J41" s="55">
        <v>0.1</v>
      </c>
      <c r="K41" s="55">
        <v>0.2</v>
      </c>
      <c r="L41" s="34">
        <f t="shared" si="5"/>
        <v>1054830</v>
      </c>
      <c r="M41" s="34">
        <f t="shared" si="14"/>
        <v>301380</v>
      </c>
      <c r="N41" s="12">
        <f t="shared" si="9"/>
        <v>150690</v>
      </c>
      <c r="O41" s="35">
        <f t="shared" si="15"/>
        <v>1506900</v>
      </c>
      <c r="P41" s="34">
        <f t="shared" si="6"/>
        <v>36165600000</v>
      </c>
      <c r="Q41" s="34">
        <f t="shared" si="16"/>
        <v>25315920000</v>
      </c>
      <c r="R41" s="34">
        <f t="shared" si="11"/>
        <v>7233120000</v>
      </c>
      <c r="S41" s="34">
        <f t="shared" si="12"/>
        <v>3616560000</v>
      </c>
      <c r="T41" s="61">
        <f t="shared" si="13"/>
        <v>150690</v>
      </c>
    </row>
    <row r="42" spans="1:20" ht="15.75">
      <c r="A42" s="16">
        <v>40</v>
      </c>
      <c r="B42" s="6" t="s">
        <v>35</v>
      </c>
      <c r="C42" s="7">
        <v>1</v>
      </c>
      <c r="D42" s="7">
        <v>3000</v>
      </c>
      <c r="E42" s="8">
        <v>1.81</v>
      </c>
      <c r="F42" s="8">
        <v>0.71</v>
      </c>
      <c r="G42" s="8">
        <v>1.1000000000000001</v>
      </c>
      <c r="H42" s="11">
        <v>803205</v>
      </c>
      <c r="I42" s="55">
        <v>0.7</v>
      </c>
      <c r="J42" s="55">
        <v>0.1</v>
      </c>
      <c r="K42" s="55">
        <v>0.2</v>
      </c>
      <c r="L42" s="34">
        <f t="shared" si="5"/>
        <v>343987</v>
      </c>
      <c r="M42" s="34">
        <f t="shared" si="14"/>
        <v>98282</v>
      </c>
      <c r="N42" s="12">
        <f t="shared" si="9"/>
        <v>49141</v>
      </c>
      <c r="O42" s="35">
        <f t="shared" si="15"/>
        <v>491410</v>
      </c>
      <c r="P42" s="34">
        <f t="shared" si="6"/>
        <v>1474230000</v>
      </c>
      <c r="Q42" s="34">
        <f t="shared" si="16"/>
        <v>1031960999.9999999</v>
      </c>
      <c r="R42" s="34">
        <f t="shared" si="11"/>
        <v>294846000</v>
      </c>
      <c r="S42" s="34">
        <f t="shared" si="12"/>
        <v>147423000</v>
      </c>
      <c r="T42" s="61">
        <f t="shared" si="13"/>
        <v>49141</v>
      </c>
    </row>
    <row r="43" spans="1:20" ht="15.75">
      <c r="A43" s="33">
        <v>41</v>
      </c>
      <c r="B43" s="6" t="s">
        <v>36</v>
      </c>
      <c r="C43" s="7">
        <v>1</v>
      </c>
      <c r="D43" s="7">
        <v>3000</v>
      </c>
      <c r="E43" s="8">
        <v>1.81</v>
      </c>
      <c r="F43" s="8">
        <v>0.71</v>
      </c>
      <c r="G43" s="8">
        <v>1.1000000000000001</v>
      </c>
      <c r="H43" s="11">
        <v>803195</v>
      </c>
      <c r="I43" s="55">
        <v>0.7</v>
      </c>
      <c r="J43" s="55">
        <v>0.1</v>
      </c>
      <c r="K43" s="55">
        <v>0.2</v>
      </c>
      <c r="L43" s="34">
        <f t="shared" si="5"/>
        <v>343987</v>
      </c>
      <c r="M43" s="34">
        <f t="shared" si="14"/>
        <v>98282</v>
      </c>
      <c r="N43" s="12">
        <f t="shared" si="9"/>
        <v>49141</v>
      </c>
      <c r="O43" s="35">
        <f t="shared" si="15"/>
        <v>491410</v>
      </c>
      <c r="P43" s="34">
        <f t="shared" si="6"/>
        <v>1474230000</v>
      </c>
      <c r="Q43" s="34">
        <f t="shared" si="16"/>
        <v>1031960999.9999999</v>
      </c>
      <c r="R43" s="34">
        <f t="shared" si="11"/>
        <v>294846000</v>
      </c>
      <c r="S43" s="34">
        <f t="shared" si="12"/>
        <v>147423000</v>
      </c>
      <c r="T43" s="61">
        <f t="shared" si="13"/>
        <v>49141</v>
      </c>
    </row>
    <row r="44" spans="1:20" ht="15.75">
      <c r="A44" s="16">
        <v>42</v>
      </c>
      <c r="B44" s="6" t="s">
        <v>37</v>
      </c>
      <c r="C44" s="7">
        <v>1</v>
      </c>
      <c r="D44" s="7">
        <v>3000</v>
      </c>
      <c r="E44" s="8">
        <v>1.81</v>
      </c>
      <c r="F44" s="8">
        <v>0.71</v>
      </c>
      <c r="G44" s="8">
        <v>1.1000000000000001</v>
      </c>
      <c r="H44" s="11">
        <v>8.3254999999999999</v>
      </c>
      <c r="I44" s="55">
        <v>0.7</v>
      </c>
      <c r="J44" s="55">
        <v>0.1</v>
      </c>
      <c r="K44" s="55">
        <v>0.2</v>
      </c>
      <c r="L44" s="34">
        <f t="shared" si="5"/>
        <v>343987</v>
      </c>
      <c r="M44" s="34">
        <f t="shared" si="14"/>
        <v>98282</v>
      </c>
      <c r="N44" s="12">
        <f t="shared" si="9"/>
        <v>49141</v>
      </c>
      <c r="O44" s="35">
        <f t="shared" si="15"/>
        <v>491410</v>
      </c>
      <c r="P44" s="34">
        <f t="shared" si="6"/>
        <v>1474230000</v>
      </c>
      <c r="Q44" s="34">
        <f t="shared" si="16"/>
        <v>1031960999.9999999</v>
      </c>
      <c r="R44" s="34">
        <f t="shared" si="11"/>
        <v>294846000</v>
      </c>
      <c r="S44" s="34">
        <f t="shared" si="12"/>
        <v>147423000</v>
      </c>
      <c r="T44" s="61">
        <f t="shared" si="13"/>
        <v>49141</v>
      </c>
    </row>
    <row r="45" spans="1:20" ht="15.75">
      <c r="A45" s="33">
        <v>43</v>
      </c>
      <c r="B45" s="6" t="s">
        <v>38</v>
      </c>
      <c r="C45" s="7">
        <v>1</v>
      </c>
      <c r="D45" s="7">
        <v>3000</v>
      </c>
      <c r="E45" s="8">
        <v>1.81</v>
      </c>
      <c r="F45" s="8">
        <v>0.71</v>
      </c>
      <c r="G45" s="8">
        <v>1.1000000000000001</v>
      </c>
      <c r="H45" s="11">
        <v>803186</v>
      </c>
      <c r="I45" s="55">
        <v>0.7</v>
      </c>
      <c r="J45" s="55">
        <v>0.1</v>
      </c>
      <c r="K45" s="55">
        <v>0.2</v>
      </c>
      <c r="L45" s="34">
        <f t="shared" si="5"/>
        <v>343987</v>
      </c>
      <c r="M45" s="34">
        <f t="shared" si="14"/>
        <v>98282</v>
      </c>
      <c r="N45" s="12">
        <f t="shared" si="9"/>
        <v>49141</v>
      </c>
      <c r="O45" s="35">
        <f t="shared" si="15"/>
        <v>491410</v>
      </c>
      <c r="P45" s="34">
        <f t="shared" si="6"/>
        <v>1474230000</v>
      </c>
      <c r="Q45" s="34">
        <f t="shared" si="16"/>
        <v>1031960999.9999999</v>
      </c>
      <c r="R45" s="34">
        <f t="shared" si="11"/>
        <v>294846000</v>
      </c>
      <c r="S45" s="34">
        <f t="shared" si="12"/>
        <v>147423000</v>
      </c>
      <c r="T45" s="61">
        <f t="shared" si="13"/>
        <v>49141</v>
      </c>
    </row>
    <row r="46" spans="1:20" ht="15.75">
      <c r="A46" s="16">
        <v>44</v>
      </c>
      <c r="B46" s="6" t="s">
        <v>54</v>
      </c>
      <c r="C46" s="7">
        <v>1</v>
      </c>
      <c r="D46" s="7">
        <v>3000</v>
      </c>
      <c r="E46" s="8">
        <v>32</v>
      </c>
      <c r="F46" s="8">
        <v>7</v>
      </c>
      <c r="G46" s="8">
        <v>25</v>
      </c>
      <c r="H46" s="11">
        <v>805084</v>
      </c>
      <c r="I46" s="55">
        <v>0.7</v>
      </c>
      <c r="J46" s="55">
        <v>0.1</v>
      </c>
      <c r="K46" s="55">
        <v>0.2</v>
      </c>
      <c r="L46" s="34">
        <f t="shared" si="5"/>
        <v>6532400</v>
      </c>
      <c r="M46" s="34">
        <f t="shared" si="14"/>
        <v>1866400</v>
      </c>
      <c r="N46" s="12">
        <f t="shared" si="9"/>
        <v>933200</v>
      </c>
      <c r="O46" s="35">
        <f t="shared" si="15"/>
        <v>9332000</v>
      </c>
      <c r="P46" s="34">
        <f t="shared" si="6"/>
        <v>27996000000</v>
      </c>
      <c r="Q46" s="34">
        <f t="shared" si="16"/>
        <v>19597200000</v>
      </c>
      <c r="R46" s="34">
        <f t="shared" si="11"/>
        <v>5599200000</v>
      </c>
      <c r="S46" s="34">
        <f t="shared" si="12"/>
        <v>2799600000</v>
      </c>
      <c r="T46" s="61">
        <f t="shared" si="13"/>
        <v>933200</v>
      </c>
    </row>
    <row r="47" spans="1:20" ht="15.75">
      <c r="A47" s="33">
        <v>45</v>
      </c>
      <c r="B47" s="6" t="s">
        <v>52</v>
      </c>
      <c r="C47" s="7">
        <v>1</v>
      </c>
      <c r="D47" s="7">
        <v>3000</v>
      </c>
      <c r="E47" s="8">
        <v>1.1100000000000001</v>
      </c>
      <c r="F47" s="8">
        <v>0.19</v>
      </c>
      <c r="G47" s="8">
        <v>0.92</v>
      </c>
      <c r="H47" s="11">
        <v>803106</v>
      </c>
      <c r="I47" s="55">
        <v>0.7</v>
      </c>
      <c r="J47" s="55">
        <v>0.1</v>
      </c>
      <c r="K47" s="55">
        <v>0.2</v>
      </c>
      <c r="L47" s="34">
        <f t="shared" si="5"/>
        <v>230880.99999999997</v>
      </c>
      <c r="M47" s="34">
        <f t="shared" si="14"/>
        <v>65966</v>
      </c>
      <c r="N47" s="12">
        <f t="shared" si="9"/>
        <v>32983</v>
      </c>
      <c r="O47" s="35">
        <f t="shared" si="15"/>
        <v>329830</v>
      </c>
      <c r="P47" s="34">
        <f t="shared" si="6"/>
        <v>989490000</v>
      </c>
      <c r="Q47" s="34">
        <f t="shared" si="16"/>
        <v>692643000</v>
      </c>
      <c r="R47" s="34">
        <f t="shared" si="11"/>
        <v>197898000</v>
      </c>
      <c r="S47" s="34">
        <f t="shared" si="12"/>
        <v>98949000</v>
      </c>
      <c r="T47" s="61">
        <f t="shared" si="13"/>
        <v>32983</v>
      </c>
    </row>
    <row r="48" spans="1:20" ht="15.75">
      <c r="A48" s="16">
        <v>46</v>
      </c>
      <c r="B48" s="6" t="s">
        <v>39</v>
      </c>
      <c r="C48" s="7">
        <v>1</v>
      </c>
      <c r="D48" s="7">
        <v>3000</v>
      </c>
      <c r="E48" s="8">
        <v>18</v>
      </c>
      <c r="F48" s="8">
        <v>4</v>
      </c>
      <c r="G48" s="8">
        <v>14</v>
      </c>
      <c r="H48" s="11">
        <v>803682</v>
      </c>
      <c r="I48" s="55">
        <v>0.7</v>
      </c>
      <c r="J48" s="55">
        <v>0.1</v>
      </c>
      <c r="K48" s="55">
        <v>0.2</v>
      </c>
      <c r="L48" s="34">
        <f t="shared" si="5"/>
        <v>3669400</v>
      </c>
      <c r="M48" s="34">
        <f t="shared" si="14"/>
        <v>1048400</v>
      </c>
      <c r="N48" s="12">
        <f t="shared" si="9"/>
        <v>524200</v>
      </c>
      <c r="O48" s="35">
        <f t="shared" si="15"/>
        <v>5242000</v>
      </c>
      <c r="P48" s="34">
        <f t="shared" si="6"/>
        <v>15726000000</v>
      </c>
      <c r="Q48" s="34">
        <f t="shared" si="16"/>
        <v>11008200000</v>
      </c>
      <c r="R48" s="34">
        <f t="shared" si="11"/>
        <v>3145200000</v>
      </c>
      <c r="S48" s="34">
        <f t="shared" si="12"/>
        <v>1572600000</v>
      </c>
      <c r="T48" s="61">
        <f t="shared" si="13"/>
        <v>524200</v>
      </c>
    </row>
    <row r="49" spans="1:20" ht="15.75">
      <c r="A49" s="33">
        <v>47</v>
      </c>
      <c r="B49" s="13" t="s">
        <v>34</v>
      </c>
      <c r="C49" s="10">
        <v>1</v>
      </c>
      <c r="D49" s="7">
        <v>12000</v>
      </c>
      <c r="E49" s="10"/>
      <c r="F49" s="10"/>
      <c r="G49" s="10"/>
      <c r="H49" s="10">
        <v>12322</v>
      </c>
      <c r="I49" s="55">
        <v>0.9</v>
      </c>
      <c r="J49" s="55">
        <v>0.05</v>
      </c>
      <c r="K49" s="55">
        <v>0.05</v>
      </c>
      <c r="L49" s="34">
        <f t="shared" si="5"/>
        <v>1836000</v>
      </c>
      <c r="M49" s="34">
        <f t="shared" si="14"/>
        <v>102000</v>
      </c>
      <c r="N49" s="12">
        <f t="shared" si="9"/>
        <v>102000</v>
      </c>
      <c r="O49" s="34">
        <v>2040000</v>
      </c>
      <c r="P49" s="34">
        <f t="shared" si="6"/>
        <v>24480000000</v>
      </c>
      <c r="Q49" s="34">
        <f t="shared" si="16"/>
        <v>22032000000</v>
      </c>
      <c r="R49" s="34">
        <f t="shared" si="11"/>
        <v>1224000000</v>
      </c>
      <c r="S49" s="34">
        <f t="shared" si="12"/>
        <v>1224000000</v>
      </c>
      <c r="T49" s="61">
        <f t="shared" si="13"/>
        <v>102000</v>
      </c>
    </row>
    <row r="50" spans="1:20" ht="15.75">
      <c r="A50" s="16">
        <v>48</v>
      </c>
      <c r="B50" s="13" t="s">
        <v>41</v>
      </c>
      <c r="C50" s="10">
        <v>2190</v>
      </c>
      <c r="D50" s="7">
        <v>12000</v>
      </c>
      <c r="E50" s="10"/>
      <c r="F50" s="10"/>
      <c r="G50" s="10"/>
      <c r="H50" s="10">
        <v>1080</v>
      </c>
      <c r="I50" s="55">
        <v>0.9</v>
      </c>
      <c r="J50" s="55">
        <v>0.05</v>
      </c>
      <c r="K50" s="55">
        <v>0.05</v>
      </c>
      <c r="L50" s="34">
        <f t="shared" si="5"/>
        <v>54000</v>
      </c>
      <c r="M50" s="34">
        <f t="shared" si="14"/>
        <v>3000</v>
      </c>
      <c r="N50" s="12">
        <f t="shared" si="9"/>
        <v>3000</v>
      </c>
      <c r="O50" s="34">
        <v>60000</v>
      </c>
      <c r="P50" s="34">
        <f t="shared" si="6"/>
        <v>1576800000000</v>
      </c>
      <c r="Q50" s="34">
        <f t="shared" si="16"/>
        <v>1419120000000</v>
      </c>
      <c r="R50" s="34">
        <f t="shared" si="11"/>
        <v>78840000000</v>
      </c>
      <c r="S50" s="34">
        <f t="shared" si="12"/>
        <v>78840000000</v>
      </c>
      <c r="T50" s="61">
        <f t="shared" si="13"/>
        <v>3000</v>
      </c>
    </row>
    <row r="51" spans="1:20" ht="15.75">
      <c r="A51" s="33">
        <v>49</v>
      </c>
      <c r="B51" s="13" t="s">
        <v>46</v>
      </c>
      <c r="C51" s="10">
        <v>1095</v>
      </c>
      <c r="D51" s="7">
        <v>1000</v>
      </c>
      <c r="E51" s="10"/>
      <c r="F51" s="10"/>
      <c r="G51" s="10"/>
      <c r="H51" s="10">
        <v>1080</v>
      </c>
      <c r="I51" s="55">
        <v>0.9</v>
      </c>
      <c r="J51" s="55">
        <v>0.05</v>
      </c>
      <c r="K51" s="55">
        <v>0.05</v>
      </c>
      <c r="L51" s="34">
        <f t="shared" si="5"/>
        <v>181350</v>
      </c>
      <c r="M51" s="34">
        <f t="shared" si="14"/>
        <v>10075</v>
      </c>
      <c r="N51" s="12">
        <f t="shared" si="9"/>
        <v>10075</v>
      </c>
      <c r="O51" s="34">
        <v>201500</v>
      </c>
      <c r="P51" s="34">
        <f t="shared" si="6"/>
        <v>220642500000</v>
      </c>
      <c r="Q51" s="34">
        <f t="shared" si="16"/>
        <v>198578250000</v>
      </c>
      <c r="R51" s="34">
        <f t="shared" si="11"/>
        <v>11032125000</v>
      </c>
      <c r="S51" s="34">
        <f t="shared" si="12"/>
        <v>11032125000</v>
      </c>
      <c r="T51" s="61">
        <f t="shared" si="13"/>
        <v>10075</v>
      </c>
    </row>
    <row r="52" spans="1:20" ht="15.75">
      <c r="A52" s="16">
        <v>50</v>
      </c>
      <c r="B52" s="13" t="s">
        <v>42</v>
      </c>
      <c r="C52" s="10">
        <v>1460</v>
      </c>
      <c r="D52" s="7">
        <v>10000</v>
      </c>
      <c r="E52" s="10"/>
      <c r="F52" s="10"/>
      <c r="G52" s="10"/>
      <c r="H52" s="10">
        <v>122</v>
      </c>
      <c r="I52" s="55">
        <v>0.9</v>
      </c>
      <c r="J52" s="55">
        <v>0.05</v>
      </c>
      <c r="K52" s="55">
        <v>0.05</v>
      </c>
      <c r="L52" s="34">
        <f t="shared" si="5"/>
        <v>1800</v>
      </c>
      <c r="M52" s="34">
        <f t="shared" si="14"/>
        <v>100</v>
      </c>
      <c r="N52" s="12">
        <f t="shared" si="9"/>
        <v>100</v>
      </c>
      <c r="O52" s="34">
        <v>2000</v>
      </c>
      <c r="P52" s="34">
        <f t="shared" si="6"/>
        <v>29200000000</v>
      </c>
      <c r="Q52" s="34">
        <f t="shared" si="16"/>
        <v>26280000000</v>
      </c>
      <c r="R52" s="34">
        <f t="shared" si="11"/>
        <v>1460000000</v>
      </c>
      <c r="S52" s="34">
        <f t="shared" si="12"/>
        <v>1460000000</v>
      </c>
      <c r="T52" s="61">
        <f t="shared" si="13"/>
        <v>100</v>
      </c>
    </row>
    <row r="53" spans="1:20" ht="15.75">
      <c r="A53" s="33">
        <v>51</v>
      </c>
      <c r="B53" s="13" t="s">
        <v>43</v>
      </c>
      <c r="C53" s="10">
        <v>1500</v>
      </c>
      <c r="D53" s="7">
        <v>1000</v>
      </c>
      <c r="E53" s="10"/>
      <c r="F53" s="10"/>
      <c r="G53" s="10"/>
      <c r="H53" s="10" t="s">
        <v>90</v>
      </c>
      <c r="I53" s="55">
        <v>0.9</v>
      </c>
      <c r="J53" s="55">
        <v>0.05</v>
      </c>
      <c r="K53" s="55">
        <v>0.05</v>
      </c>
      <c r="L53" s="34">
        <f t="shared" si="5"/>
        <v>30600</v>
      </c>
      <c r="M53" s="34">
        <f t="shared" si="14"/>
        <v>1700</v>
      </c>
      <c r="N53" s="12">
        <f t="shared" si="9"/>
        <v>1700</v>
      </c>
      <c r="O53" s="34">
        <v>34000</v>
      </c>
      <c r="P53" s="34">
        <f t="shared" si="6"/>
        <v>51000000000</v>
      </c>
      <c r="Q53" s="34">
        <f t="shared" si="16"/>
        <v>45900000000</v>
      </c>
      <c r="R53" s="34">
        <f t="shared" si="11"/>
        <v>2550000000</v>
      </c>
      <c r="S53" s="34">
        <f t="shared" si="12"/>
        <v>2550000000</v>
      </c>
      <c r="T53" s="61">
        <f t="shared" si="13"/>
        <v>1700</v>
      </c>
    </row>
    <row r="54" spans="1:20" ht="15.75">
      <c r="A54" s="16">
        <v>52</v>
      </c>
      <c r="B54" s="13" t="s">
        <v>50</v>
      </c>
      <c r="C54" s="10">
        <v>100</v>
      </c>
      <c r="D54" s="7">
        <v>1000</v>
      </c>
      <c r="E54" s="10"/>
      <c r="F54" s="10"/>
      <c r="G54" s="10"/>
      <c r="H54" s="10">
        <v>17773</v>
      </c>
      <c r="I54" s="55">
        <v>0.9</v>
      </c>
      <c r="J54" s="55">
        <v>0.05</v>
      </c>
      <c r="K54" s="55">
        <v>0.05</v>
      </c>
      <c r="L54" s="34">
        <f t="shared" si="5"/>
        <v>10011150</v>
      </c>
      <c r="M54" s="34">
        <f t="shared" si="14"/>
        <v>556175</v>
      </c>
      <c r="N54" s="12">
        <f t="shared" si="9"/>
        <v>556175</v>
      </c>
      <c r="O54" s="34">
        <v>11123500</v>
      </c>
      <c r="P54" s="34">
        <f t="shared" si="6"/>
        <v>1112350000000</v>
      </c>
      <c r="Q54" s="34">
        <f t="shared" si="16"/>
        <v>1001115000000</v>
      </c>
      <c r="R54" s="34">
        <f t="shared" si="11"/>
        <v>55617500000</v>
      </c>
      <c r="S54" s="34">
        <f t="shared" si="12"/>
        <v>55617500000</v>
      </c>
      <c r="T54" s="61">
        <f t="shared" si="13"/>
        <v>556175</v>
      </c>
    </row>
    <row r="55" spans="1:20" ht="15.75">
      <c r="A55" s="33">
        <v>53</v>
      </c>
      <c r="B55" s="13" t="s">
        <v>40</v>
      </c>
      <c r="C55" s="10">
        <v>6</v>
      </c>
      <c r="D55" s="7">
        <v>3000</v>
      </c>
      <c r="E55" s="10"/>
      <c r="F55" s="10"/>
      <c r="G55" s="10"/>
      <c r="H55" s="10">
        <v>2474</v>
      </c>
      <c r="I55" s="55">
        <v>0.9</v>
      </c>
      <c r="J55" s="55">
        <v>0.05</v>
      </c>
      <c r="K55" s="55">
        <v>0.05</v>
      </c>
      <c r="L55" s="34">
        <f t="shared" si="5"/>
        <v>38491200</v>
      </c>
      <c r="M55" s="34">
        <f t="shared" si="14"/>
        <v>2138400</v>
      </c>
      <c r="N55" s="12">
        <f t="shared" si="9"/>
        <v>2138400</v>
      </c>
      <c r="O55" s="34">
        <v>42768000</v>
      </c>
      <c r="P55" s="34">
        <f t="shared" si="6"/>
        <v>769824000000</v>
      </c>
      <c r="Q55" s="34">
        <f t="shared" si="16"/>
        <v>692841600000</v>
      </c>
      <c r="R55" s="34">
        <f t="shared" si="11"/>
        <v>38491200000</v>
      </c>
      <c r="S55" s="34">
        <f t="shared" si="12"/>
        <v>38491200000</v>
      </c>
      <c r="T55" s="61">
        <f t="shared" si="13"/>
        <v>2138400</v>
      </c>
    </row>
    <row r="56" spans="1:20" ht="15.75">
      <c r="A56" s="16">
        <v>54</v>
      </c>
      <c r="B56" s="13" t="s">
        <v>44</v>
      </c>
      <c r="C56" s="10">
        <v>80</v>
      </c>
      <c r="D56" s="7">
        <v>200</v>
      </c>
      <c r="E56" s="10"/>
      <c r="F56" s="10"/>
      <c r="G56" s="10"/>
      <c r="H56" s="10">
        <v>52350</v>
      </c>
      <c r="I56" s="55"/>
      <c r="J56" s="55"/>
      <c r="K56" s="55"/>
      <c r="L56" s="34">
        <f t="shared" si="5"/>
        <v>0</v>
      </c>
      <c r="M56" s="34">
        <f t="shared" si="14"/>
        <v>0</v>
      </c>
      <c r="N56" s="12">
        <f t="shared" si="9"/>
        <v>0</v>
      </c>
      <c r="O56" s="34"/>
      <c r="P56" s="34">
        <f t="shared" ref="P56" si="17">O56*D56*C56</f>
        <v>0</v>
      </c>
      <c r="Q56" s="34">
        <f t="shared" si="16"/>
        <v>0</v>
      </c>
      <c r="R56" s="34">
        <f t="shared" si="11"/>
        <v>0</v>
      </c>
      <c r="S56" s="34">
        <f t="shared" si="12"/>
        <v>0</v>
      </c>
      <c r="T56" s="61">
        <f t="shared" si="13"/>
        <v>0</v>
      </c>
    </row>
    <row r="57" spans="1:20" ht="15.75">
      <c r="A57" s="33">
        <v>55</v>
      </c>
      <c r="B57" s="10" t="s">
        <v>66</v>
      </c>
      <c r="C57" s="10" t="s">
        <v>56</v>
      </c>
      <c r="D57" s="28">
        <v>300</v>
      </c>
      <c r="E57" s="10"/>
      <c r="F57" s="29"/>
      <c r="G57" s="29"/>
      <c r="H57" s="29"/>
      <c r="I57" s="57"/>
      <c r="J57" s="57"/>
      <c r="K57" s="57"/>
      <c r="L57" s="38"/>
      <c r="M57" s="38"/>
      <c r="N57" s="30"/>
      <c r="O57" s="36"/>
      <c r="P57" s="38"/>
      <c r="Q57" s="38"/>
      <c r="R57" s="38"/>
      <c r="S57" s="38"/>
      <c r="T57" s="61">
        <f t="shared" si="13"/>
        <v>0</v>
      </c>
    </row>
    <row r="58" spans="1:20" ht="15.75">
      <c r="A58" s="16">
        <v>56</v>
      </c>
      <c r="B58" s="10" t="s">
        <v>65</v>
      </c>
      <c r="C58" s="10" t="s">
        <v>56</v>
      </c>
      <c r="D58" s="28">
        <v>300</v>
      </c>
      <c r="E58" s="10"/>
      <c r="F58" s="29"/>
      <c r="G58" s="29"/>
      <c r="H58" s="29"/>
      <c r="I58" s="57"/>
      <c r="J58" s="57"/>
      <c r="K58" s="57"/>
      <c r="L58" s="31"/>
      <c r="M58" s="31"/>
      <c r="N58" s="31"/>
      <c r="O58" s="31"/>
      <c r="P58" s="31"/>
      <c r="Q58" s="31"/>
      <c r="R58" s="31"/>
      <c r="S58" s="38"/>
      <c r="T58" s="61">
        <f t="shared" si="13"/>
        <v>0</v>
      </c>
    </row>
    <row r="59" spans="1:20" ht="15.75">
      <c r="A59" s="33">
        <v>57</v>
      </c>
      <c r="B59" s="10" t="s">
        <v>55</v>
      </c>
      <c r="C59" s="10" t="s">
        <v>57</v>
      </c>
      <c r="D59" s="28">
        <v>300</v>
      </c>
      <c r="E59" s="10"/>
      <c r="F59" s="29"/>
      <c r="G59" s="29"/>
      <c r="H59" s="29"/>
      <c r="I59" s="57"/>
      <c r="J59" s="57"/>
      <c r="K59" s="57"/>
      <c r="L59" s="31"/>
      <c r="M59" s="31"/>
      <c r="N59" s="31"/>
      <c r="O59" s="31"/>
      <c r="P59" s="31"/>
      <c r="Q59" s="31"/>
      <c r="R59" s="31"/>
      <c r="S59" s="38"/>
      <c r="T59" s="61">
        <f t="shared" si="13"/>
        <v>0</v>
      </c>
    </row>
    <row r="60" spans="1:20" ht="15.75">
      <c r="A60" s="16">
        <v>58</v>
      </c>
      <c r="B60" s="10" t="s">
        <v>64</v>
      </c>
      <c r="C60" s="10" t="s">
        <v>56</v>
      </c>
      <c r="D60" s="28">
        <v>300</v>
      </c>
      <c r="E60" s="10"/>
      <c r="F60" s="29"/>
      <c r="G60" s="29"/>
      <c r="H60" s="29"/>
      <c r="I60" s="57"/>
      <c r="J60" s="57"/>
      <c r="K60" s="57"/>
      <c r="L60" s="31"/>
      <c r="M60" s="31"/>
      <c r="N60" s="31"/>
      <c r="O60" s="31"/>
      <c r="P60" s="31"/>
      <c r="Q60" s="31"/>
      <c r="R60" s="31"/>
      <c r="S60" s="38"/>
      <c r="T60" s="61">
        <f t="shared" si="13"/>
        <v>0</v>
      </c>
    </row>
    <row r="61" spans="1:20" ht="15.75">
      <c r="A61" s="33">
        <v>59</v>
      </c>
      <c r="B61" s="10" t="s">
        <v>63</v>
      </c>
      <c r="C61" s="10" t="s">
        <v>56</v>
      </c>
      <c r="D61" s="28">
        <v>300</v>
      </c>
      <c r="E61" s="10"/>
      <c r="F61" s="29"/>
      <c r="G61" s="29"/>
      <c r="H61" s="29"/>
      <c r="I61" s="57"/>
      <c r="J61" s="57"/>
      <c r="K61" s="57"/>
      <c r="L61" s="31"/>
      <c r="M61" s="31"/>
      <c r="N61" s="31"/>
      <c r="O61" s="31"/>
      <c r="P61" s="31"/>
      <c r="Q61" s="31"/>
      <c r="R61" s="31"/>
      <c r="S61" s="38"/>
      <c r="T61" s="61">
        <f t="shared" si="13"/>
        <v>0</v>
      </c>
    </row>
    <row r="62" spans="1:20" ht="15.75">
      <c r="A62" s="16">
        <v>60</v>
      </c>
      <c r="B62" s="10" t="s">
        <v>62</v>
      </c>
      <c r="C62" s="10" t="s">
        <v>56</v>
      </c>
      <c r="D62" s="28">
        <v>300</v>
      </c>
      <c r="E62" s="10"/>
      <c r="F62" s="29"/>
      <c r="G62" s="29"/>
      <c r="H62" s="29"/>
      <c r="I62" s="57"/>
      <c r="J62" s="57"/>
      <c r="K62" s="57"/>
      <c r="L62" s="31"/>
      <c r="M62" s="31"/>
      <c r="N62" s="31"/>
      <c r="O62" s="31"/>
      <c r="P62" s="31"/>
      <c r="Q62" s="31"/>
      <c r="R62" s="31"/>
      <c r="S62" s="38"/>
      <c r="T62" s="61">
        <f t="shared" si="13"/>
        <v>0</v>
      </c>
    </row>
    <row r="63" spans="1:20" ht="15.75">
      <c r="A63" s="33">
        <v>61</v>
      </c>
      <c r="B63" s="10" t="s">
        <v>61</v>
      </c>
      <c r="C63" s="10" t="s">
        <v>56</v>
      </c>
      <c r="D63" s="28">
        <v>300</v>
      </c>
      <c r="E63" s="10"/>
      <c r="F63" s="29"/>
      <c r="G63" s="29"/>
      <c r="H63" s="29"/>
      <c r="I63" s="57"/>
      <c r="J63" s="57"/>
      <c r="K63" s="57"/>
      <c r="L63" s="31"/>
      <c r="M63" s="31"/>
      <c r="N63" s="31"/>
      <c r="O63" s="31"/>
      <c r="P63" s="31"/>
      <c r="Q63" s="31"/>
      <c r="R63" s="31"/>
      <c r="S63" s="38"/>
      <c r="T63" s="61">
        <f t="shared" si="13"/>
        <v>0</v>
      </c>
    </row>
    <row r="64" spans="1:20" ht="15.75">
      <c r="A64" s="16">
        <v>62</v>
      </c>
      <c r="B64" s="10" t="s">
        <v>60</v>
      </c>
      <c r="C64" s="10" t="s">
        <v>56</v>
      </c>
      <c r="D64" s="28">
        <v>300</v>
      </c>
      <c r="E64" s="10"/>
      <c r="F64" s="29"/>
      <c r="G64" s="29"/>
      <c r="H64" s="29"/>
      <c r="I64" s="57"/>
      <c r="J64" s="57"/>
      <c r="K64" s="57"/>
      <c r="L64" s="31"/>
      <c r="M64" s="31"/>
      <c r="N64" s="31"/>
      <c r="O64" s="31"/>
      <c r="P64" s="31"/>
      <c r="Q64" s="31"/>
      <c r="R64" s="31"/>
      <c r="S64" s="38"/>
      <c r="T64" s="61">
        <f t="shared" si="13"/>
        <v>0</v>
      </c>
    </row>
    <row r="65" spans="1:20" ht="15.75">
      <c r="A65" s="33">
        <v>63</v>
      </c>
      <c r="B65" s="10" t="s">
        <v>58</v>
      </c>
      <c r="C65" s="10" t="s">
        <v>56</v>
      </c>
      <c r="D65" s="28">
        <v>300</v>
      </c>
      <c r="E65" s="10"/>
      <c r="F65" s="29"/>
      <c r="G65" s="29"/>
      <c r="H65" s="29"/>
      <c r="I65" s="57"/>
      <c r="J65" s="57"/>
      <c r="K65" s="57"/>
      <c r="L65" s="31"/>
      <c r="M65" s="31"/>
      <c r="N65" s="31"/>
      <c r="O65" s="31"/>
      <c r="P65" s="31"/>
      <c r="Q65" s="31"/>
      <c r="R65" s="31"/>
      <c r="S65" s="38"/>
      <c r="T65" s="61">
        <f t="shared" si="13"/>
        <v>0</v>
      </c>
    </row>
    <row r="66" spans="1:20" ht="15.75">
      <c r="A66" s="16">
        <v>64</v>
      </c>
      <c r="B66" s="24" t="s">
        <v>87</v>
      </c>
      <c r="C66" s="7">
        <v>2</v>
      </c>
      <c r="D66" s="28">
        <v>100</v>
      </c>
      <c r="E66" s="29"/>
      <c r="F66" s="29"/>
      <c r="G66" s="29"/>
      <c r="H66" s="29"/>
      <c r="I66" s="57"/>
      <c r="J66" s="57"/>
      <c r="K66" s="57"/>
      <c r="L66" s="31"/>
      <c r="M66" s="31"/>
      <c r="N66" s="31"/>
      <c r="O66" s="31"/>
      <c r="P66" s="31"/>
      <c r="Q66" s="31"/>
      <c r="R66" s="31"/>
      <c r="S66" s="38"/>
      <c r="T66" s="61">
        <f t="shared" si="13"/>
        <v>0</v>
      </c>
    </row>
    <row r="67" spans="1:20" ht="47.25">
      <c r="A67" s="33">
        <v>65</v>
      </c>
      <c r="B67" s="21" t="s">
        <v>75</v>
      </c>
      <c r="C67" s="24" t="s">
        <v>67</v>
      </c>
      <c r="D67" s="7">
        <v>100</v>
      </c>
      <c r="E67" s="15" t="s">
        <v>68</v>
      </c>
      <c r="F67" s="15" t="s">
        <v>69</v>
      </c>
      <c r="G67" s="15">
        <v>2</v>
      </c>
      <c r="H67" s="25">
        <v>901635</v>
      </c>
      <c r="I67" s="58">
        <v>0.9</v>
      </c>
      <c r="J67" s="58"/>
      <c r="K67" s="58">
        <v>0.1</v>
      </c>
      <c r="L67" s="34">
        <f>I67*O67</f>
        <v>932400</v>
      </c>
      <c r="M67" s="34">
        <f>K67*O67</f>
        <v>103600</v>
      </c>
      <c r="N67" s="12"/>
      <c r="O67" s="34">
        <f>F67*201000+G67*317000</f>
        <v>1036000</v>
      </c>
      <c r="P67" s="34"/>
      <c r="Q67" s="34"/>
      <c r="R67" s="34"/>
      <c r="S67" s="34"/>
      <c r="T67" s="61">
        <f t="shared" si="13"/>
        <v>0</v>
      </c>
    </row>
    <row r="68" spans="1:20" ht="63">
      <c r="A68" s="16">
        <v>66</v>
      </c>
      <c r="B68" s="21" t="s">
        <v>76</v>
      </c>
      <c r="C68" s="24" t="s">
        <v>67</v>
      </c>
      <c r="D68" s="7">
        <v>100</v>
      </c>
      <c r="E68" s="15">
        <v>2</v>
      </c>
      <c r="F68" s="15">
        <v>1.5</v>
      </c>
      <c r="G68" s="15">
        <v>0.5</v>
      </c>
      <c r="H68" s="25">
        <v>901640</v>
      </c>
      <c r="I68" s="58">
        <v>0.9</v>
      </c>
      <c r="J68" s="58"/>
      <c r="K68" s="58">
        <v>0.1</v>
      </c>
      <c r="L68" s="34">
        <f>I68*O68</f>
        <v>414000</v>
      </c>
      <c r="M68" s="34">
        <f>K68*O68</f>
        <v>46000</v>
      </c>
      <c r="N68" s="12"/>
      <c r="O68" s="34">
        <f>F68*201000+G68*317000</f>
        <v>460000</v>
      </c>
      <c r="P68" s="34"/>
      <c r="Q68" s="34"/>
      <c r="R68" s="34"/>
      <c r="S68" s="34"/>
      <c r="T68" s="61">
        <f t="shared" si="13"/>
        <v>0</v>
      </c>
    </row>
    <row r="69" spans="1:20" ht="15.75">
      <c r="A69" s="33">
        <v>67</v>
      </c>
      <c r="B69" s="32" t="s">
        <v>88</v>
      </c>
      <c r="C69" s="29"/>
      <c r="D69" s="31"/>
      <c r="E69" s="29"/>
      <c r="F69" s="29"/>
      <c r="G69" s="29"/>
      <c r="H69" s="29"/>
      <c r="I69" s="57"/>
      <c r="J69" s="57"/>
      <c r="K69" s="57"/>
      <c r="L69" s="31"/>
      <c r="M69" s="31"/>
      <c r="N69" s="31"/>
      <c r="O69" s="31"/>
      <c r="P69" s="42"/>
      <c r="Q69" s="42"/>
      <c r="R69" s="42"/>
      <c r="T69" s="61">
        <f t="shared" si="13"/>
        <v>0</v>
      </c>
    </row>
    <row r="70" spans="1:20" s="44" customFormat="1" ht="33" customHeight="1">
      <c r="A70" s="63" t="s">
        <v>91</v>
      </c>
      <c r="B70" s="64"/>
      <c r="C70" s="52"/>
      <c r="D70" s="52"/>
      <c r="E70" s="52"/>
      <c r="F70" s="52"/>
      <c r="G70" s="52"/>
      <c r="H70" s="52"/>
      <c r="I70" s="59"/>
      <c r="J70" s="59"/>
      <c r="K70" s="59"/>
      <c r="L70" s="53"/>
      <c r="M70" s="53"/>
      <c r="N70" s="53"/>
      <c r="O70" s="53"/>
      <c r="P70" s="43">
        <f>SUM(P3:P68)</f>
        <v>4520733860000</v>
      </c>
      <c r="Q70" s="53">
        <f>SUM(Q3:Q68)</f>
        <v>3923587988000</v>
      </c>
      <c r="R70" s="53">
        <f>SUM(R3:R68)</f>
        <v>320749971000</v>
      </c>
      <c r="S70" s="53">
        <f>SUM(S3:S68)</f>
        <v>249163381000</v>
      </c>
      <c r="T70" s="62">
        <f>SUM(T9:T69)</f>
        <v>8785336</v>
      </c>
    </row>
    <row r="71" spans="1:20">
      <c r="E71" s="5"/>
      <c r="S71" s="40"/>
    </row>
    <row r="72" spans="1:20">
      <c r="E72" s="5"/>
      <c r="S72" s="40"/>
    </row>
    <row r="73" spans="1:20">
      <c r="E73" s="5"/>
      <c r="S73" s="40"/>
    </row>
    <row r="74" spans="1:20">
      <c r="E74" s="5"/>
      <c r="S74" s="40"/>
    </row>
    <row r="75" spans="1:20">
      <c r="E75" s="5"/>
      <c r="S75" s="40"/>
    </row>
    <row r="76" spans="1:20">
      <c r="E76" s="5"/>
      <c r="S76" s="40"/>
    </row>
    <row r="77" spans="1:20">
      <c r="E77" s="5"/>
      <c r="S77" s="40"/>
    </row>
    <row r="78" spans="1:20">
      <c r="E78" s="5"/>
      <c r="S78" s="40"/>
    </row>
    <row r="79" spans="1:20">
      <c r="E79" s="5"/>
      <c r="S79" s="40"/>
    </row>
    <row r="80" spans="1:20">
      <c r="E80" s="5"/>
      <c r="S80" s="40"/>
    </row>
    <row r="81" spans="5:19">
      <c r="E81" s="5"/>
      <c r="S81" s="40"/>
    </row>
    <row r="82" spans="5:19">
      <c r="E82" s="5"/>
      <c r="S82" s="40"/>
    </row>
    <row r="83" spans="5:19">
      <c r="E83" s="5"/>
      <c r="S83" s="40"/>
    </row>
    <row r="84" spans="5:19">
      <c r="E84" s="5"/>
      <c r="S84" s="40"/>
    </row>
    <row r="85" spans="5:19">
      <c r="E85" s="5"/>
      <c r="S85" s="40"/>
    </row>
    <row r="86" spans="5:19">
      <c r="E86" s="5"/>
      <c r="S86" s="40"/>
    </row>
    <row r="87" spans="5:19">
      <c r="E87" s="5"/>
      <c r="S87" s="40"/>
    </row>
    <row r="88" spans="5:19">
      <c r="E88" s="5"/>
      <c r="S88" s="40"/>
    </row>
    <row r="89" spans="5:19">
      <c r="E89" s="5"/>
      <c r="S89" s="40"/>
    </row>
    <row r="90" spans="5:19">
      <c r="E90" s="5"/>
      <c r="S90" s="40"/>
    </row>
    <row r="91" spans="5:19">
      <c r="E91" s="5"/>
      <c r="S91" s="40"/>
    </row>
    <row r="92" spans="5:19">
      <c r="E92" s="5"/>
      <c r="S92" s="40"/>
    </row>
    <row r="93" spans="5:19">
      <c r="E93" s="5"/>
      <c r="S93" s="40"/>
    </row>
    <row r="94" spans="5:19">
      <c r="E94" s="5"/>
      <c r="S94" s="40"/>
    </row>
    <row r="95" spans="5:19">
      <c r="E95" s="5"/>
      <c r="S95" s="40"/>
    </row>
    <row r="96" spans="5:19">
      <c r="E96" s="5"/>
      <c r="S96" s="40"/>
    </row>
    <row r="97" spans="5:19">
      <c r="E97" s="5"/>
      <c r="S97" s="40"/>
    </row>
    <row r="98" spans="5:19">
      <c r="E98" s="5"/>
      <c r="S98" s="40"/>
    </row>
    <row r="99" spans="5:19">
      <c r="E99" s="5"/>
      <c r="S99" s="40"/>
    </row>
    <row r="100" spans="5:19">
      <c r="E100" s="5"/>
      <c r="S100" s="40"/>
    </row>
    <row r="101" spans="5:19">
      <c r="E101" s="5"/>
      <c r="S101" s="40"/>
    </row>
    <row r="102" spans="5:19">
      <c r="E102" s="5"/>
      <c r="S102" s="40"/>
    </row>
    <row r="103" spans="5:19">
      <c r="E103" s="5"/>
      <c r="S103" s="40"/>
    </row>
    <row r="104" spans="5:19">
      <c r="E104" s="5"/>
      <c r="S104" s="40"/>
    </row>
    <row r="105" spans="5:19">
      <c r="S105" s="41"/>
    </row>
  </sheetData>
  <autoFilter ref="A2:R56"/>
  <mergeCells count="2">
    <mergeCell ref="A70:B70"/>
    <mergeCell ref="A1:T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MG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حیدری خانم فهیمه</dc:creator>
  <cp:lastModifiedBy>هداوند خانی دکتر معصومه</cp:lastModifiedBy>
  <dcterms:created xsi:type="dcterms:W3CDTF">2022-04-20T04:16:04Z</dcterms:created>
  <dcterms:modified xsi:type="dcterms:W3CDTF">2024-02-05T04:56:30Z</dcterms:modified>
</cp:coreProperties>
</file>